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0" yWindow="0" windowWidth="28800" windowHeight="10785"/>
  </bookViews>
  <sheets>
    <sheet name="Форма 2" sheetId="1" r:id="rId1"/>
  </sheets>
  <definedNames>
    <definedName name="_xlnm._FilterDatabase" localSheetId="0" hidden="1">'Форма 2'!$A$20:$BO$25</definedName>
    <definedName name="Z_65C3CBD1_B957_48A1_850D_A5B033C40837_.wvu.PrintArea" localSheetId="0" hidden="1">'Форма 2'!$A$1:$BJ$25</definedName>
    <definedName name="Z_6E9789D1_488F_42AB_BBF7_C165BDBC645C_.wvu.PrintArea" localSheetId="0" hidden="1">'Форма 2'!$A$1:$BJ$25</definedName>
    <definedName name="Z_6E9789D1_488F_42AB_BBF7_C165BDBC645C_.wvu.Rows" localSheetId="0" hidden="1">'Форма 2'!$1:$16</definedName>
    <definedName name="_xlnm.Print_Area" localSheetId="0">'Форма 2'!$A$1:$BJ$25</definedName>
  </definedNames>
  <calcPr calcId="145621"/>
  <customWorkbookViews>
    <customWorkbookView name="Бражник Сергей Викторович - Личное представление" guid="{65C3CBD1-B957-48A1-850D-A5B033C40837}" mergeInterval="0" personalView="1" maximized="1" xWindow="-8" yWindow="-8" windowWidth="1936" windowHeight="1056" activeSheetId="1"/>
    <customWorkbookView name="Турдаков Игорь Николаевич - Личное представление" guid="{6E9789D1-488F-42AB-BBF7-C165BDBC645C}" mergeInterval="0" personalView="1" maximized="1" xWindow="1912" yWindow="-8" windowWidth="1936" windowHeight="1056" activeSheetId="1"/>
  </customWorkbookViews>
</workbook>
</file>

<file path=xl/calcChain.xml><?xml version="1.0" encoding="utf-8"?>
<calcChain xmlns="http://schemas.openxmlformats.org/spreadsheetml/2006/main">
  <c r="BD25" i="1" l="1"/>
  <c r="BA25" i="1" l="1"/>
  <c r="AH24" i="1"/>
  <c r="AH18" i="1" s="1"/>
  <c r="AI24" i="1"/>
  <c r="AI18" i="1" s="1"/>
  <c r="AJ24" i="1"/>
  <c r="AJ18" i="1" s="1"/>
  <c r="AK24" i="1"/>
  <c r="AK18" i="1" s="1"/>
  <c r="AM24" i="1"/>
  <c r="AM18" i="1" s="1"/>
  <c r="AN24" i="1"/>
  <c r="AN18" i="1" s="1"/>
  <c r="AO24" i="1"/>
  <c r="AO18" i="1" s="1"/>
  <c r="AL25" i="1"/>
  <c r="AL24" i="1" s="1"/>
  <c r="AL18" i="1" s="1"/>
  <c r="BE25" i="1" l="1"/>
  <c r="BG25" i="1"/>
  <c r="BH25" i="1"/>
  <c r="BI25" i="1"/>
  <c r="BJ25" i="1"/>
  <c r="BB25" i="1"/>
  <c r="BC25" i="1"/>
  <c r="AV25" i="1"/>
  <c r="AQ25" i="1"/>
  <c r="AG25" i="1"/>
  <c r="AB25" i="1"/>
  <c r="W25" i="1"/>
  <c r="R25" i="1"/>
  <c r="BF25" i="1" l="1"/>
  <c r="BJ24" i="1"/>
  <c r="BJ18" i="1" s="1"/>
  <c r="BI24" i="1" l="1"/>
  <c r="BI18" i="1" s="1"/>
  <c r="BH24" i="1" l="1"/>
  <c r="BH18" i="1" s="1"/>
  <c r="BG24" i="1" l="1"/>
  <c r="BG18" i="1" s="1"/>
  <c r="J25" i="1" l="1"/>
  <c r="J24" i="1" s="1"/>
  <c r="J18" i="1" s="1"/>
  <c r="BF24" i="1"/>
  <c r="BF18" i="1" s="1"/>
  <c r="BE24" i="1" l="1"/>
  <c r="BE18" i="1" s="1"/>
  <c r="BC24" i="1" l="1"/>
  <c r="BC18" i="1" s="1"/>
  <c r="BB24" i="1" l="1"/>
  <c r="BB18" i="1" s="1"/>
  <c r="U24" i="1" l="1"/>
  <c r="U18" i="1" s="1"/>
  <c r="T24" i="1" l="1"/>
  <c r="T18" i="1" s="1"/>
  <c r="S24" i="1" l="1"/>
  <c r="S18" i="1" s="1"/>
  <c r="Q24" i="1" l="1"/>
  <c r="Q18" i="1" s="1"/>
  <c r="P24" i="1" l="1"/>
  <c r="P18" i="1" s="1"/>
  <c r="O24" i="1" l="1"/>
  <c r="O18" i="1" s="1"/>
  <c r="N24" i="1" l="1"/>
  <c r="N18" i="1" s="1"/>
  <c r="M25" i="1"/>
  <c r="I25" i="1" s="1"/>
  <c r="M24" i="1" l="1"/>
  <c r="M18" i="1" s="1"/>
  <c r="AZ24" i="1" l="1"/>
  <c r="AZ18" i="1" s="1"/>
  <c r="AX24" i="1" l="1"/>
  <c r="AX18" i="1" s="1"/>
  <c r="AW24" i="1" l="1"/>
  <c r="AW18" i="1" s="1"/>
  <c r="AU24" i="1" l="1"/>
  <c r="AU18" i="1" s="1"/>
  <c r="AS24" i="1" l="1"/>
  <c r="AS18" i="1" s="1"/>
  <c r="AR24" i="1" l="1"/>
  <c r="AR18" i="1" s="1"/>
  <c r="AP24" i="1" l="1"/>
  <c r="AP18" i="1" s="1"/>
  <c r="AF24" i="1" l="1"/>
  <c r="AF18" i="1" s="1"/>
  <c r="AE24" i="1" l="1"/>
  <c r="AE18" i="1" s="1"/>
  <c r="AD24" i="1" l="1"/>
  <c r="AD18" i="1" s="1"/>
  <c r="AC24" i="1" l="1"/>
  <c r="AC18" i="1" s="1"/>
  <c r="AB24" i="1" l="1"/>
  <c r="AB18" i="1" s="1"/>
  <c r="AA24" i="1" l="1"/>
  <c r="AA18" i="1" s="1"/>
  <c r="Z24" i="1" l="1"/>
  <c r="Z18" i="1" s="1"/>
  <c r="Y24" i="1" l="1"/>
  <c r="Y18" i="1" s="1"/>
  <c r="X24" i="1" l="1"/>
  <c r="X18" i="1" s="1"/>
  <c r="W24" i="1" l="1"/>
  <c r="W18" i="1" s="1"/>
  <c r="R24" i="1" l="1"/>
  <c r="R18" i="1" s="1"/>
  <c r="V24" i="1"/>
  <c r="V18" i="1" s="1"/>
  <c r="BD24" i="1"/>
  <c r="BD18" i="1" s="1"/>
  <c r="AG24" i="1"/>
  <c r="AG18" i="1" s="1"/>
  <c r="AQ24" i="1"/>
  <c r="AQ18" i="1" s="1"/>
  <c r="AV24" i="1"/>
  <c r="AV18" i="1" s="1"/>
  <c r="AY24" i="1"/>
  <c r="AY18" i="1" s="1"/>
  <c r="AT24" i="1"/>
  <c r="AT18" i="1" s="1"/>
  <c r="BA24" i="1"/>
  <c r="BA18" i="1" s="1"/>
  <c r="I24" i="1" l="1"/>
  <c r="I18" i="1" s="1"/>
</calcChain>
</file>

<file path=xl/sharedStrings.xml><?xml version="1.0" encoding="utf-8"?>
<sst xmlns="http://schemas.openxmlformats.org/spreadsheetml/2006/main" count="158" uniqueCount="88">
  <si>
    <t>к приказу Минэнерго России</t>
  </si>
  <si>
    <t>от 5 мая 2016 г. № 380</t>
  </si>
  <si>
    <t>Идентификатор инвестиционного проекта</t>
  </si>
  <si>
    <t>Год начала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</si>
  <si>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</si>
  <si>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</si>
  <si>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>Финансирование капитальных вложений в прогнозных ценах соответствующих лет, млн рублей (с НДС)</t>
  </si>
  <si>
    <t>План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</si>
  <si>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</si>
  <si>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</si>
  <si>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</si>
  <si>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</si>
  <si>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</si>
  <si>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</si>
  <si>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</si>
  <si>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</si>
  <si>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</si>
  <si>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нд</t>
  </si>
  <si>
    <t>Год окончания реализации инвестиционного проекта</t>
  </si>
  <si>
    <t>ВСЕГО по инвестиционной программе, в том числе:</t>
  </si>
  <si>
    <t>Утвержденный план</t>
  </si>
  <si>
    <t>полное наименование субъекта электроэнергетики</t>
  </si>
  <si>
    <t>0</t>
  </si>
  <si>
    <t>0.1</t>
  </si>
  <si>
    <t>Технологическое присоединение, всего</t>
  </si>
  <si>
    <t>0.2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</si>
  <si>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</si>
  <si>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</si>
  <si>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</si>
  <si>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</si>
  <si>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</si>
  <si>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</si>
  <si>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</si>
  <si>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 :</t>
  </si>
  <si>
    <t>06.1</t>
  </si>
  <si>
    <t xml:space="preserve">Создание интеллектуальной системы учёта электрической энергии (ИСУЭ) в многоквартирных домах в зоне деятельности Гарантирующего поставщика АО "ТОСК" </t>
  </si>
  <si>
    <t>реквизиты решения органа исполнительной власти, утвердившего инвестиционную программу</t>
  </si>
  <si>
    <t>Перечни инвестиционных проектов</t>
  </si>
  <si>
    <t xml:space="preserve">Акционерное общество "Тамбовская областная сбытовая компания" </t>
  </si>
  <si>
    <t xml:space="preserve">  Наименование инвестиционного проекта (наименование группы инвестиционных проектов)</t>
  </si>
  <si>
    <t xml:space="preserve">2026 год </t>
  </si>
  <si>
    <t xml:space="preserve">Итого за период реализации инвестиционной программы </t>
  </si>
  <si>
    <t xml:space="preserve"> Предложение по корректировке плана</t>
  </si>
  <si>
    <t xml:space="preserve">Предложение по корректировке плана 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</si>
  <si>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</si>
  <si>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</si>
  <si>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</si>
  <si>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</si>
  <si>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</si>
  <si>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</si>
  <si>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</si>
  <si>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</si>
  <si>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</si>
  <si>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</si>
  <si>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</si>
  <si>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</si>
  <si>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</si>
  <si>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</si>
  <si>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</si>
  <si>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13.16.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</si>
  <si>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</si>
  <si>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</si>
  <si>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</si>
  <si>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</si>
  <si>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</si>
  <si>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</si>
  <si>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</si>
  <si>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</si>
  <si>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</si>
  <si>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</si>
  <si>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</si>
  <si>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</si>
  <si>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</si>
  <si>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</si>
  <si>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Реконструкция, модернизация, техническое перевооружение, всего</t>
  </si>
  <si>
    <t>Номер группы инвестиционных проектов</t>
  </si>
  <si>
    <t>Остаток финансирования капитальных вложений в прогнозных ценах соответствующих лет, млн рублей (с НДС)</t>
  </si>
  <si>
    <t xml:space="preserve">2027 год </t>
  </si>
  <si>
    <t xml:space="preserve">2028 год </t>
  </si>
  <si>
    <t>Утвержденный план на 01.01.2025</t>
  </si>
  <si>
    <t>Предложение по корректировке плана на 01.01.2025</t>
  </si>
  <si>
    <t>Раздел 2. План финансирования капитальных вложений по инвестиционным проектам</t>
  </si>
  <si>
    <t>Приложение  № 2</t>
  </si>
  <si>
    <t xml:space="preserve">2029 год </t>
  </si>
  <si>
    <t>Утвержденный план (2026-2028)</t>
  </si>
  <si>
    <t xml:space="preserve"> Предложение по корректировке плана (2026-2029)</t>
  </si>
  <si>
    <t>Утвержденные плановые значения показателей приведены в соответствии с приказом Управления топливно-энергетического комплекса и жилищно-коммунального хозяйства Тамбовской области от 25.06.2025 №92</t>
  </si>
  <si>
    <t>Q_ТОСК-01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</si>
</sst>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02">
    <xf numFmtId="0" fontId="0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2" fillId="0" borderId="0"/>
    <xf numFmtId="0" fontId="8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2" applyNumberFormat="0" applyAlignment="0" applyProtection="0"/>
    <xf numFmtId="0" fontId="14" fillId="20" borderId="3" applyNumberFormat="0" applyAlignment="0" applyProtection="0"/>
    <xf numFmtId="0" fontId="15" fillId="20" borderId="2" applyNumberFormat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21" borderId="8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9" fillId="0" borderId="0"/>
    <xf numFmtId="0" fontId="9" fillId="0" borderId="0"/>
    <xf numFmtId="0" fontId="23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0" fillId="23" borderId="9" applyNumberFormat="0" applyFont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6" fillId="0" borderId="10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53">
    <xf numFmtId="0" fontId="0" fillId="0" borderId="0" xfId="0"/>
    <xf numFmtId="0" fontId="5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/>
    </xf>
    <xf numFmtId="0" fontId="32" fillId="0" borderId="1" xfId="4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24" borderId="1" xfId="44" applyFont="1" applyFill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Font="1" applyFill="1" applyBorder="1"/>
    <xf numFmtId="0" fontId="31" fillId="0" borderId="0" xfId="0" applyFont="1" applyFill="1" applyBorder="1"/>
    <xf numFmtId="0" fontId="6" fillId="0" borderId="0" xfId="0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4" fontId="6" fillId="0" borderId="0" xfId="0" applyNumberFormat="1" applyFont="1" applyFill="1"/>
    <xf numFmtId="0" fontId="33" fillId="0" borderId="0" xfId="6" applyFont="1" applyFill="1" applyAlignment="1">
      <alignment horizontal="center" vertical="top"/>
    </xf>
    <xf numFmtId="0" fontId="6" fillId="0" borderId="1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7" xfId="0" applyFont="1" applyFill="1" applyBorder="1" applyAlignment="1">
      <alignment horizontal="center" vertical="center" textRotation="90" wrapText="1"/>
    </xf>
    <xf numFmtId="0" fontId="6" fillId="0" borderId="16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3" fillId="25" borderId="1" xfId="44" applyFont="1" applyFill="1" applyBorder="1" applyAlignment="1">
      <alignment horizontal="center" vertical="center" wrapText="1"/>
    </xf>
    <xf numFmtId="0" fontId="5" fillId="0" borderId="1" xfId="44" applyNumberFormat="1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30" fillId="0" borderId="0" xfId="6" applyFont="1" applyFill="1" applyAlignment="1">
      <alignment horizontal="center" vertical="center"/>
    </xf>
    <xf numFmtId="0" fontId="35" fillId="0" borderId="0" xfId="6" applyFont="1" applyFill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horizontal="center" vertical="top" wrapText="1"/>
    </xf>
    <xf numFmtId="0" fontId="6" fillId="0" borderId="23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22" xfId="0" applyFont="1" applyFill="1" applyBorder="1" applyAlignment="1">
      <alignment horizontal="center" vertical="top" wrapText="1"/>
    </xf>
    <xf numFmtId="0" fontId="33" fillId="0" borderId="0" xfId="6" applyFont="1" applyFill="1" applyAlignment="1">
      <alignment horizontal="center" vertical="top"/>
    </xf>
    <xf numFmtId="0" fontId="34" fillId="0" borderId="0" xfId="6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40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1"/>
    <cellStyle name="Обычный 3 2" xfId="2"/>
    <cellStyle name="Обычный 3 2 2 2" xfId="46"/>
    <cellStyle name="Обычный 3 21" xfId="47"/>
    <cellStyle name="Обычный 4" xfId="3"/>
    <cellStyle name="Обычный 4 2" xfId="48"/>
    <cellStyle name="Обычный 5" xfId="4"/>
    <cellStyle name="Обычный 6" xfId="49"/>
    <cellStyle name="Обычный 6 2" xfId="50"/>
    <cellStyle name="Обычный 6 2 10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3" xfId="58"/>
    <cellStyle name="Обычный 6 2 2 2 2 2 3 2" xfId="59"/>
    <cellStyle name="Обычный 6 2 2 2 2 2 4" xfId="60"/>
    <cellStyle name="Обычный 6 2 2 2 2 3" xfId="61"/>
    <cellStyle name="Обычный 6 2 2 2 2 3 2" xfId="62"/>
    <cellStyle name="Обычный 6 2 2 2 2 4" xfId="63"/>
    <cellStyle name="Обычный 6 2 2 2 2 4 2" xfId="64"/>
    <cellStyle name="Обычный 6 2 2 2 2 5" xfId="65"/>
    <cellStyle name="Обычный 6 2 2 2 3" xfId="66"/>
    <cellStyle name="Обычный 6 2 2 2 3 2" xfId="67"/>
    <cellStyle name="Обычный 6 2 2 2 3 2 2" xfId="68"/>
    <cellStyle name="Обычный 6 2 2 2 3 3" xfId="69"/>
    <cellStyle name="Обычный 6 2 2 2 3 3 2" xfId="70"/>
    <cellStyle name="Обычный 6 2 2 2 3 4" xfId="71"/>
    <cellStyle name="Обычный 6 2 2 2 4" xfId="72"/>
    <cellStyle name="Обычный 6 2 2 2 4 2" xfId="73"/>
    <cellStyle name="Обычный 6 2 2 2 5" xfId="74"/>
    <cellStyle name="Обычный 6 2 2 2 5 2" xfId="75"/>
    <cellStyle name="Обычный 6 2 2 2 6" xfId="76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3" xfId="81"/>
    <cellStyle name="Обычный 6 2 2 3 2 3 2" xfId="82"/>
    <cellStyle name="Обычный 6 2 2 3 2 4" xfId="83"/>
    <cellStyle name="Обычный 6 2 2 3 3" xfId="84"/>
    <cellStyle name="Обычный 6 2 2 3 3 2" xfId="85"/>
    <cellStyle name="Обычный 6 2 2 3 4" xfId="86"/>
    <cellStyle name="Обычный 6 2 2 3 4 2" xfId="87"/>
    <cellStyle name="Обычный 6 2 2 3 5" xfId="88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3" xfId="93"/>
    <cellStyle name="Обычный 6 2 2 4 2 3 2" xfId="94"/>
    <cellStyle name="Обычный 6 2 2 4 2 4" xfId="95"/>
    <cellStyle name="Обычный 6 2 2 4 3" xfId="96"/>
    <cellStyle name="Обычный 6 2 2 4 3 2" xfId="97"/>
    <cellStyle name="Обычный 6 2 2 4 4" xfId="98"/>
    <cellStyle name="Обычный 6 2 2 4 4 2" xfId="99"/>
    <cellStyle name="Обычный 6 2 2 4 5" xfId="100"/>
    <cellStyle name="Обычный 6 2 2 5" xfId="101"/>
    <cellStyle name="Обычный 6 2 2 5 2" xfId="102"/>
    <cellStyle name="Обычный 6 2 2 5 2 2" xfId="103"/>
    <cellStyle name="Обычный 6 2 2 5 3" xfId="104"/>
    <cellStyle name="Обычный 6 2 2 5 3 2" xfId="105"/>
    <cellStyle name="Обычный 6 2 2 5 4" xfId="106"/>
    <cellStyle name="Обычный 6 2 2 6" xfId="107"/>
    <cellStyle name="Обычный 6 2 2 6 2" xfId="108"/>
    <cellStyle name="Обычный 6 2 2 7" xfId="109"/>
    <cellStyle name="Обычный 6 2 2 7 2" xfId="110"/>
    <cellStyle name="Обычный 6 2 2 8" xfId="111"/>
    <cellStyle name="Обычный 6 2 2 8 2" xfId="112"/>
    <cellStyle name="Обычный 6 2 2 9" xfId="113"/>
    <cellStyle name="Обычный 6 2 3" xfId="114"/>
    <cellStyle name="Обычный 6 2 3 2" xfId="115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3" xfId="120"/>
    <cellStyle name="Обычный 6 2 3 2 2 2 3 2" xfId="121"/>
    <cellStyle name="Обычный 6 2 3 2 2 2 4" xfId="122"/>
    <cellStyle name="Обычный 6 2 3 2 2 3" xfId="123"/>
    <cellStyle name="Обычный 6 2 3 2 2 3 2" xfId="124"/>
    <cellStyle name="Обычный 6 2 3 2 2 4" xfId="125"/>
    <cellStyle name="Обычный 6 2 3 2 2 4 2" xfId="126"/>
    <cellStyle name="Обычный 6 2 3 2 2 5" xfId="127"/>
    <cellStyle name="Обычный 6 2 3 2 3" xfId="128"/>
    <cellStyle name="Обычный 6 2 3 2 3 2" xfId="129"/>
    <cellStyle name="Обычный 6 2 3 2 3 2 2" xfId="130"/>
    <cellStyle name="Обычный 6 2 3 2 3 3" xfId="131"/>
    <cellStyle name="Обычный 6 2 3 2 3 3 2" xfId="132"/>
    <cellStyle name="Обычный 6 2 3 2 3 4" xfId="133"/>
    <cellStyle name="Обычный 6 2 3 2 4" xfId="134"/>
    <cellStyle name="Обычный 6 2 3 2 4 2" xfId="135"/>
    <cellStyle name="Обычный 6 2 3 2 5" xfId="136"/>
    <cellStyle name="Обычный 6 2 3 2 5 2" xfId="137"/>
    <cellStyle name="Обычный 6 2 3 2 6" xfId="138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3" xfId="143"/>
    <cellStyle name="Обычный 6 2 3 3 2 3 2" xfId="144"/>
    <cellStyle name="Обычный 6 2 3 3 2 4" xfId="145"/>
    <cellStyle name="Обычный 6 2 3 3 3" xfId="146"/>
    <cellStyle name="Обычный 6 2 3 3 3 2" xfId="147"/>
    <cellStyle name="Обычный 6 2 3 3 4" xfId="148"/>
    <cellStyle name="Обычный 6 2 3 3 4 2" xfId="149"/>
    <cellStyle name="Обычный 6 2 3 3 5" xfId="150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3" xfId="155"/>
    <cellStyle name="Обычный 6 2 3 4 2 3 2" xfId="156"/>
    <cellStyle name="Обычный 6 2 3 4 2 4" xfId="157"/>
    <cellStyle name="Обычный 6 2 3 4 3" xfId="158"/>
    <cellStyle name="Обычный 6 2 3 4 3 2" xfId="159"/>
    <cellStyle name="Обычный 6 2 3 4 4" xfId="160"/>
    <cellStyle name="Обычный 6 2 3 4 4 2" xfId="161"/>
    <cellStyle name="Обычный 6 2 3 4 5" xfId="162"/>
    <cellStyle name="Обычный 6 2 3 5" xfId="163"/>
    <cellStyle name="Обычный 6 2 3 5 2" xfId="164"/>
    <cellStyle name="Обычный 6 2 3 5 2 2" xfId="165"/>
    <cellStyle name="Обычный 6 2 3 5 3" xfId="166"/>
    <cellStyle name="Обычный 6 2 3 5 3 2" xfId="167"/>
    <cellStyle name="Обычный 6 2 3 5 4" xfId="168"/>
    <cellStyle name="Обычный 6 2 3 6" xfId="169"/>
    <cellStyle name="Обычный 6 2 3 6 2" xfId="170"/>
    <cellStyle name="Обычный 6 2 3 7" xfId="171"/>
    <cellStyle name="Обычный 6 2 3 7 2" xfId="172"/>
    <cellStyle name="Обычный 6 2 3 8" xfId="173"/>
    <cellStyle name="Обычный 6 2 3 8 2" xfId="174"/>
    <cellStyle name="Обычный 6 2 3 9" xfId="175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3" xfId="180"/>
    <cellStyle name="Обычный 6 2 4 2 3 2" xfId="181"/>
    <cellStyle name="Обычный 6 2 4 2 4" xfId="182"/>
    <cellStyle name="Обычный 6 2 4 3" xfId="183"/>
    <cellStyle name="Обычный 6 2 4 3 2" xfId="184"/>
    <cellStyle name="Обычный 6 2 4 4" xfId="185"/>
    <cellStyle name="Обычный 6 2 4 4 2" xfId="186"/>
    <cellStyle name="Обычный 6 2 4 5" xfId="187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3" xfId="192"/>
    <cellStyle name="Обычный 6 2 5 2 3 2" xfId="193"/>
    <cellStyle name="Обычный 6 2 5 2 4" xfId="194"/>
    <cellStyle name="Обычный 6 2 5 3" xfId="195"/>
    <cellStyle name="Обычный 6 2 5 3 2" xfId="196"/>
    <cellStyle name="Обычный 6 2 5 4" xfId="197"/>
    <cellStyle name="Обычный 6 2 5 4 2" xfId="198"/>
    <cellStyle name="Обычный 6 2 5 5" xfId="199"/>
    <cellStyle name="Обычный 6 2 6" xfId="200"/>
    <cellStyle name="Обычный 6 2 6 2" xfId="201"/>
    <cellStyle name="Обычный 6 2 6 2 2" xfId="202"/>
    <cellStyle name="Обычный 6 2 6 3" xfId="203"/>
    <cellStyle name="Обычный 6 2 6 3 2" xfId="204"/>
    <cellStyle name="Обычный 6 2 6 4" xfId="205"/>
    <cellStyle name="Обычный 6 2 7" xfId="206"/>
    <cellStyle name="Обычный 6 2 7 2" xfId="207"/>
    <cellStyle name="Обычный 6 2 8" xfId="208"/>
    <cellStyle name="Обычный 6 2 8 2" xfId="209"/>
    <cellStyle name="Обычный 6 2 9" xfId="210"/>
    <cellStyle name="Обычный 6 2 9 2" xfId="211"/>
    <cellStyle name="Обычный 6 3" xfId="212"/>
    <cellStyle name="Обычный 6 3 2" xfId="213"/>
    <cellStyle name="Обычный 6 3 2 2" xfId="214"/>
    <cellStyle name="Обычный 6 3 2 2 2" xfId="215"/>
    <cellStyle name="Обычный 6 3 2 3" xfId="216"/>
    <cellStyle name="Обычный 6 3 2 3 2" xfId="217"/>
    <cellStyle name="Обычный 6 3 2 4" xfId="218"/>
    <cellStyle name="Обычный 6 3 3" xfId="219"/>
    <cellStyle name="Обычный 6 3 3 2" xfId="220"/>
    <cellStyle name="Обычный 6 3 4" xfId="221"/>
    <cellStyle name="Обычный 6 3 4 2" xfId="222"/>
    <cellStyle name="Обычный 6 3 5" xfId="223"/>
    <cellStyle name="Обычный 6 4" xfId="224"/>
    <cellStyle name="Обычный 6 4 2" xfId="225"/>
    <cellStyle name="Обычный 6 4 2 2" xfId="226"/>
    <cellStyle name="Обычный 6 4 2 2 2" xfId="227"/>
    <cellStyle name="Обычный 6 4 2 3" xfId="228"/>
    <cellStyle name="Обычный 6 4 2 3 2" xfId="229"/>
    <cellStyle name="Обычный 6 4 2 4" xfId="230"/>
    <cellStyle name="Обычный 6 4 3" xfId="231"/>
    <cellStyle name="Обычный 6 4 3 2" xfId="232"/>
    <cellStyle name="Обычный 6 4 4" xfId="233"/>
    <cellStyle name="Обычный 6 4 4 2" xfId="234"/>
    <cellStyle name="Обычный 6 4 5" xfId="235"/>
    <cellStyle name="Обычный 6 5" xfId="236"/>
    <cellStyle name="Обычный 6 5 2" xfId="237"/>
    <cellStyle name="Обычный 6 5 2 2" xfId="238"/>
    <cellStyle name="Обычный 6 5 3" xfId="239"/>
    <cellStyle name="Обычный 6 5 3 2" xfId="240"/>
    <cellStyle name="Обычный 6 5 4" xfId="241"/>
    <cellStyle name="Обычный 6 6" xfId="242"/>
    <cellStyle name="Обычный 6 6 2" xfId="243"/>
    <cellStyle name="Обычный 6 7" xfId="244"/>
    <cellStyle name="Обычный 6 7 2" xfId="245"/>
    <cellStyle name="Обычный 6 8" xfId="246"/>
    <cellStyle name="Обычный 6 8 2" xfId="247"/>
    <cellStyle name="Обычный 6 9" xfId="248"/>
    <cellStyle name="Обычный 7" xfId="5"/>
    <cellStyle name="Обычный 7 2" xfId="6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3" xfId="254"/>
    <cellStyle name="Обычный 7 2 2 2 3 2" xfId="255"/>
    <cellStyle name="Обычный 7 2 2 2 4" xfId="256"/>
    <cellStyle name="Обычный 7 2 2 3" xfId="257"/>
    <cellStyle name="Обычный 7 2 2 3 2" xfId="258"/>
    <cellStyle name="Обычный 7 2 2 4" xfId="259"/>
    <cellStyle name="Обычный 7 2 2 4 2" xfId="260"/>
    <cellStyle name="Обычный 7 2 2 5" xfId="261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3" xfId="266"/>
    <cellStyle name="Обычный 7 2 3 2 3 2" xfId="267"/>
    <cellStyle name="Обычный 7 2 3 2 4" xfId="268"/>
    <cellStyle name="Обычный 7 2 3 3" xfId="269"/>
    <cellStyle name="Обычный 7 2 3 3 2" xfId="270"/>
    <cellStyle name="Обычный 7 2 3 4" xfId="271"/>
    <cellStyle name="Обычный 7 2 3 4 2" xfId="272"/>
    <cellStyle name="Обычный 7 2 3 5" xfId="273"/>
    <cellStyle name="Обычный 7 2 4" xfId="274"/>
    <cellStyle name="Обычный 7 2 4 2" xfId="275"/>
    <cellStyle name="Обычный 7 2 4 2 2" xfId="276"/>
    <cellStyle name="Обычный 7 2 4 3" xfId="277"/>
    <cellStyle name="Обычный 7 2 4 3 2" xfId="278"/>
    <cellStyle name="Обычный 7 2 4 4" xfId="279"/>
    <cellStyle name="Обычный 7 2 5" xfId="280"/>
    <cellStyle name="Обычный 7 2 5 2" xfId="281"/>
    <cellStyle name="Обычный 7 2 6" xfId="282"/>
    <cellStyle name="Обычный 7 2 6 2" xfId="283"/>
    <cellStyle name="Обычный 7 2 7" xfId="284"/>
    <cellStyle name="Обычный 7 2 7 2" xfId="285"/>
    <cellStyle name="Обычный 7 2 8" xfId="286"/>
    <cellStyle name="Обычный 7 2 9" xfId="249"/>
    <cellStyle name="Обычный 8" xfId="287"/>
    <cellStyle name="Обычный 9" xfId="288"/>
    <cellStyle name="Обычный 9 2" xfId="289"/>
    <cellStyle name="Обычный 9 2 2" xfId="290"/>
    <cellStyle name="Обычный 9 2 2 2" xfId="291"/>
    <cellStyle name="Обычный 9 2 2 2 2" xfId="292"/>
    <cellStyle name="Обычный 9 2 2 3" xfId="293"/>
    <cellStyle name="Обычный 9 2 2 3 2" xfId="294"/>
    <cellStyle name="Обычный 9 2 2 4" xfId="295"/>
    <cellStyle name="Обычный 9 2 2 4 2" xfId="296"/>
    <cellStyle name="Обычный 9 2 2 5" xfId="297"/>
    <cellStyle name="Обычный 9 2 3" xfId="298"/>
    <cellStyle name="Обычный 9 2 3 2" xfId="299"/>
    <cellStyle name="Обычный 9 2 4" xfId="300"/>
    <cellStyle name="Обычный 9 2 4 2" xfId="301"/>
    <cellStyle name="Обычный 9 2 5" xfId="302"/>
    <cellStyle name="Обычный 9 3" xfId="303"/>
    <cellStyle name="Обычный 9 3 2" xfId="304"/>
    <cellStyle name="Обычный 9 3 2 2" xfId="305"/>
    <cellStyle name="Обычный 9 3 3" xfId="306"/>
    <cellStyle name="Обычный 9 3 3 2" xfId="307"/>
    <cellStyle name="Обычный 9 3 4" xfId="308"/>
    <cellStyle name="Обычный 9 3 4 2" xfId="309"/>
    <cellStyle name="Обычный 9 3 5" xfId="310"/>
    <cellStyle name="Обычный 9 4" xfId="311"/>
    <cellStyle name="Обычный 9 4 2" xfId="312"/>
    <cellStyle name="Обычный 9 5" xfId="313"/>
    <cellStyle name="Обычный 9 5 2" xfId="314"/>
    <cellStyle name="Обычный 9 6" xfId="315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3" xfId="330"/>
    <cellStyle name="Финансовый 2 2 2 3 2" xfId="331"/>
    <cellStyle name="Финансовый 2 2 2 4" xfId="332"/>
    <cellStyle name="Финансовый 2 2 3" xfId="333"/>
    <cellStyle name="Финансовый 2 2 3 2" xfId="334"/>
    <cellStyle name="Финансовый 2 2 4" xfId="335"/>
    <cellStyle name="Финансовый 2 2 4 2" xfId="336"/>
    <cellStyle name="Финансовый 2 2 5" xfId="337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3" xfId="342"/>
    <cellStyle name="Финансовый 2 3 2 3 2" xfId="343"/>
    <cellStyle name="Финансовый 2 3 2 4" xfId="344"/>
    <cellStyle name="Финансовый 2 3 3" xfId="345"/>
    <cellStyle name="Финансовый 2 3 3 2" xfId="346"/>
    <cellStyle name="Финансовый 2 3 4" xfId="347"/>
    <cellStyle name="Финансовый 2 3 4 2" xfId="348"/>
    <cellStyle name="Финансовый 2 3 5" xfId="349"/>
    <cellStyle name="Финансовый 2 4" xfId="350"/>
    <cellStyle name="Финансовый 2 4 2" xfId="351"/>
    <cellStyle name="Финансовый 2 4 2 2" xfId="352"/>
    <cellStyle name="Финансовый 2 4 3" xfId="353"/>
    <cellStyle name="Финансовый 2 4 3 2" xfId="354"/>
    <cellStyle name="Финансовый 2 4 4" xfId="355"/>
    <cellStyle name="Финансовый 2 5" xfId="356"/>
    <cellStyle name="Финансовый 2 5 2" xfId="357"/>
    <cellStyle name="Финансовый 2 6" xfId="358"/>
    <cellStyle name="Финансовый 2 6 2" xfId="359"/>
    <cellStyle name="Финансовый 2 7" xfId="360"/>
    <cellStyle name="Финансовый 2 7 2" xfId="361"/>
    <cellStyle name="Финансовый 2 8" xfId="362"/>
    <cellStyle name="Финансовый 3" xfId="363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3" xfId="368"/>
    <cellStyle name="Финансовый 3 2 2 3 2" xfId="369"/>
    <cellStyle name="Финансовый 3 2 2 4" xfId="370"/>
    <cellStyle name="Финансовый 3 2 3" xfId="371"/>
    <cellStyle name="Финансовый 3 2 3 2" xfId="372"/>
    <cellStyle name="Финансовый 3 2 4" xfId="373"/>
    <cellStyle name="Финансовый 3 2 4 2" xfId="374"/>
    <cellStyle name="Финансовый 3 2 5" xfId="375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3" xfId="380"/>
    <cellStyle name="Финансовый 3 3 2 3 2" xfId="381"/>
    <cellStyle name="Финансовый 3 3 2 4" xfId="382"/>
    <cellStyle name="Финансовый 3 3 3" xfId="383"/>
    <cellStyle name="Финансовый 3 3 3 2" xfId="384"/>
    <cellStyle name="Финансовый 3 3 4" xfId="385"/>
    <cellStyle name="Финансовый 3 3 4 2" xfId="386"/>
    <cellStyle name="Финансовый 3 3 5" xfId="387"/>
    <cellStyle name="Финансовый 3 4" xfId="388"/>
    <cellStyle name="Финансовый 3 4 2" xfId="389"/>
    <cellStyle name="Финансовый 3 4 2 2" xfId="390"/>
    <cellStyle name="Финансовый 3 4 3" xfId="391"/>
    <cellStyle name="Финансовый 3 4 3 2" xfId="392"/>
    <cellStyle name="Финансовый 3 4 4" xfId="393"/>
    <cellStyle name="Финансовый 3 5" xfId="394"/>
    <cellStyle name="Финансовый 3 5 2" xfId="395"/>
    <cellStyle name="Финансовый 3 6" xfId="396"/>
    <cellStyle name="Финансовый 3 6 2" xfId="397"/>
    <cellStyle name="Финансовый 3 7" xfId="398"/>
    <cellStyle name="Финансовый 3 7 2" xfId="399"/>
    <cellStyle name="Финансовый 3 8" xfId="400"/>
    <cellStyle name="Хороший 2" xfId="401"/>
  </cellStyles>
  <dxfs count="0"/>
  <tableStyles count="0" defaultTableStyle="TableStyleMedium2" defaultPivotStyle="PivotStyleLight16"/>
  <colors>
    <mruColors>
      <color rgb="FF00FFFF"/>
      <color rgb="FFFF99FF"/>
      <color rgb="FFFF47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BJ25"/>
  <sheetViews>
    <sheetView tabSelected="1" view="pageBreakPreview" topLeftCell="W10" zoomScale="60" zoomScaleNormal="70" workbookViewId="0">
      <selection activeCell="AY22" sqref="AY22"/>
    </sheetView>
  </sheetViews>
  <sheetFormatPr defaultColWidth="9.140625" defaultRowHeight="12.75" x14ac:dyDescent="0.2"/>
  <cols>
    <col min="1" max="1" width="20.7109375" style="10" customWidth="1"/>
    <col min="2" max="2" width="93.85546875" style="10" customWidth="1"/>
    <col min="3" max="3" width="20" style="10" customWidth="1"/>
    <col min="4" max="4" width="17.140625" style="2" customWidth="1"/>
    <col min="5" max="5" width="18.42578125" style="2" customWidth="1"/>
    <col min="6" max="6" width="14.28515625" style="2" customWidth="1"/>
    <col min="7" max="8" width="14.140625" style="2" customWidth="1"/>
    <col min="9" max="9" width="16.85546875" style="2" bestFit="1" customWidth="1"/>
    <col min="10" max="10" width="13.5703125" style="2" customWidth="1"/>
    <col min="11" max="11" width="16.85546875" style="2" bestFit="1" customWidth="1"/>
    <col min="12" max="12" width="10.28515625" style="2" bestFit="1" customWidth="1"/>
    <col min="13" max="17" width="11.28515625" style="2" customWidth="1"/>
    <col min="18" max="29" width="11.28515625" style="10" customWidth="1"/>
    <col min="30" max="30" width="11.28515625" style="11" customWidth="1"/>
    <col min="31" max="34" width="11.28515625" style="10" customWidth="1"/>
    <col min="35" max="35" width="11.28515625" style="11" customWidth="1"/>
    <col min="36" max="39" width="11.28515625" style="10" customWidth="1"/>
    <col min="40" max="40" width="11.28515625" style="11" customWidth="1"/>
    <col min="41" max="44" width="11.28515625" style="10" customWidth="1"/>
    <col min="45" max="45" width="11.28515625" style="11" customWidth="1"/>
    <col min="46" max="49" width="11.28515625" style="10" customWidth="1"/>
    <col min="50" max="50" width="11.28515625" style="11" customWidth="1"/>
    <col min="51" max="62" width="11.28515625" style="10" customWidth="1"/>
    <col min="63" max="64" width="9.140625" style="10"/>
    <col min="65" max="65" width="11" style="10" bestFit="1" customWidth="1"/>
    <col min="66" max="66" width="9.140625" style="10"/>
    <col min="67" max="67" width="17.140625" style="10" customWidth="1"/>
    <col min="68" max="16384" width="9.140625" style="10"/>
  </cols>
  <sheetData>
    <row r="1" spans="1:62" s="9" customFormat="1" ht="18.7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3"/>
      <c r="BF1" s="12"/>
      <c r="BG1" s="12"/>
      <c r="BH1" s="12"/>
      <c r="BI1" s="12"/>
      <c r="BJ1" s="4" t="s">
        <v>82</v>
      </c>
    </row>
    <row r="2" spans="1:62" s="9" customFormat="1" ht="18.75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4"/>
      <c r="BF2" s="12"/>
      <c r="BG2" s="12"/>
      <c r="BH2" s="12"/>
      <c r="BI2" s="12"/>
      <c r="BJ2" s="5" t="s">
        <v>0</v>
      </c>
    </row>
    <row r="3" spans="1:62" s="9" customFormat="1" ht="18.75" x14ac:dyDescent="0.3">
      <c r="A3" s="12"/>
      <c r="B3" s="12"/>
      <c r="C3" s="12"/>
      <c r="D3" s="12"/>
      <c r="E3" s="12"/>
      <c r="F3" s="12"/>
      <c r="G3" s="12"/>
      <c r="H3" s="12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5" t="s">
        <v>1</v>
      </c>
    </row>
    <row r="4" spans="1:62" ht="18.75" x14ac:dyDescent="0.2">
      <c r="A4" s="33" t="s">
        <v>37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</row>
    <row r="5" spans="1:62" ht="18.75" x14ac:dyDescent="0.2">
      <c r="A5" s="52" t="s">
        <v>81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</row>
    <row r="6" spans="1:62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1"/>
      <c r="BB6" s="1"/>
      <c r="BC6" s="1"/>
      <c r="BD6" s="1"/>
      <c r="BE6" s="1"/>
      <c r="BF6" s="12"/>
      <c r="BG6" s="12"/>
      <c r="BH6" s="12"/>
      <c r="BI6" s="12"/>
      <c r="BJ6" s="12"/>
    </row>
    <row r="7" spans="1:62" ht="18.75" x14ac:dyDescent="0.2">
      <c r="A7" s="47" t="s">
        <v>38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</row>
    <row r="8" spans="1:62" ht="15.75" x14ac:dyDescent="0.2">
      <c r="A8" s="46" t="s">
        <v>21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</row>
    <row r="9" spans="1:62" ht="15.75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</row>
    <row r="10" spans="1:62" ht="18.75" x14ac:dyDescent="0.2">
      <c r="A10" s="31" t="s">
        <v>86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</row>
    <row r="11" spans="1:62" x14ac:dyDescent="0.2">
      <c r="A11" s="30" t="s">
        <v>36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</row>
    <row r="12" spans="1:62" ht="15.75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5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5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</row>
    <row r="13" spans="1:62" ht="39" customHeight="1" x14ac:dyDescent="0.2">
      <c r="A13" s="32" t="s">
        <v>75</v>
      </c>
      <c r="B13" s="32" t="s">
        <v>39</v>
      </c>
      <c r="C13" s="32" t="s">
        <v>2</v>
      </c>
      <c r="D13" s="48" t="s">
        <v>3</v>
      </c>
      <c r="E13" s="49" t="s">
        <v>18</v>
      </c>
      <c r="F13" s="34" t="s">
        <v>4</v>
      </c>
      <c r="G13" s="35"/>
      <c r="H13" s="36"/>
      <c r="I13" s="40" t="s">
        <v>5</v>
      </c>
      <c r="J13" s="41"/>
      <c r="K13" s="40" t="s">
        <v>76</v>
      </c>
      <c r="L13" s="41"/>
      <c r="M13" s="27" t="s">
        <v>6</v>
      </c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9"/>
    </row>
    <row r="14" spans="1:62" ht="24" customHeight="1" x14ac:dyDescent="0.2">
      <c r="A14" s="32"/>
      <c r="B14" s="32"/>
      <c r="C14" s="32"/>
      <c r="D14" s="48"/>
      <c r="E14" s="50"/>
      <c r="F14" s="37"/>
      <c r="G14" s="38"/>
      <c r="H14" s="39"/>
      <c r="I14" s="42"/>
      <c r="J14" s="43"/>
      <c r="K14" s="42"/>
      <c r="L14" s="43"/>
      <c r="M14" s="32" t="s">
        <v>40</v>
      </c>
      <c r="N14" s="32"/>
      <c r="O14" s="32"/>
      <c r="P14" s="32"/>
      <c r="Q14" s="32"/>
      <c r="R14" s="32"/>
      <c r="S14" s="32"/>
      <c r="T14" s="32"/>
      <c r="U14" s="32"/>
      <c r="V14" s="32"/>
      <c r="W14" s="27" t="s">
        <v>77</v>
      </c>
      <c r="X14" s="28"/>
      <c r="Y14" s="28"/>
      <c r="Z14" s="28"/>
      <c r="AA14" s="28"/>
      <c r="AB14" s="28"/>
      <c r="AC14" s="28"/>
      <c r="AD14" s="28"/>
      <c r="AE14" s="28"/>
      <c r="AF14" s="29"/>
      <c r="AG14" s="27" t="s">
        <v>78</v>
      </c>
      <c r="AH14" s="28"/>
      <c r="AI14" s="28"/>
      <c r="AJ14" s="28"/>
      <c r="AK14" s="28"/>
      <c r="AL14" s="28"/>
      <c r="AM14" s="28"/>
      <c r="AN14" s="28"/>
      <c r="AO14" s="28"/>
      <c r="AP14" s="29"/>
      <c r="AQ14" s="27" t="s">
        <v>83</v>
      </c>
      <c r="AR14" s="28"/>
      <c r="AS14" s="28"/>
      <c r="AT14" s="28"/>
      <c r="AU14" s="28"/>
      <c r="AV14" s="28"/>
      <c r="AW14" s="28"/>
      <c r="AX14" s="28"/>
      <c r="AY14" s="28"/>
      <c r="AZ14" s="29"/>
      <c r="BA14" s="32" t="s">
        <v>41</v>
      </c>
      <c r="BB14" s="32"/>
      <c r="BC14" s="32"/>
      <c r="BD14" s="32"/>
      <c r="BE14" s="32"/>
      <c r="BF14" s="32"/>
      <c r="BG14" s="32"/>
      <c r="BH14" s="32"/>
      <c r="BI14" s="32"/>
      <c r="BJ14" s="32"/>
    </row>
    <row r="15" spans="1:62" ht="18.75" customHeight="1" x14ac:dyDescent="0.2">
      <c r="A15" s="32"/>
      <c r="B15" s="32"/>
      <c r="C15" s="32"/>
      <c r="D15" s="48"/>
      <c r="E15" s="51"/>
      <c r="F15" s="27" t="s">
        <v>7</v>
      </c>
      <c r="G15" s="28"/>
      <c r="H15" s="29"/>
      <c r="I15" s="44"/>
      <c r="J15" s="45"/>
      <c r="K15" s="44"/>
      <c r="L15" s="45"/>
      <c r="M15" s="27" t="s">
        <v>20</v>
      </c>
      <c r="N15" s="28"/>
      <c r="O15" s="28"/>
      <c r="P15" s="28"/>
      <c r="Q15" s="29"/>
      <c r="R15" s="32" t="s">
        <v>42</v>
      </c>
      <c r="S15" s="32"/>
      <c r="T15" s="32"/>
      <c r="U15" s="32"/>
      <c r="V15" s="32"/>
      <c r="W15" s="32" t="s">
        <v>20</v>
      </c>
      <c r="X15" s="32"/>
      <c r="Y15" s="32"/>
      <c r="Z15" s="32"/>
      <c r="AA15" s="32"/>
      <c r="AB15" s="32" t="s">
        <v>42</v>
      </c>
      <c r="AC15" s="32"/>
      <c r="AD15" s="32"/>
      <c r="AE15" s="32"/>
      <c r="AF15" s="32"/>
      <c r="AG15" s="27" t="s">
        <v>20</v>
      </c>
      <c r="AH15" s="28"/>
      <c r="AI15" s="28"/>
      <c r="AJ15" s="28"/>
      <c r="AK15" s="29"/>
      <c r="AL15" s="27" t="s">
        <v>42</v>
      </c>
      <c r="AM15" s="28"/>
      <c r="AN15" s="28"/>
      <c r="AO15" s="28"/>
      <c r="AP15" s="29"/>
      <c r="AQ15" s="32" t="s">
        <v>20</v>
      </c>
      <c r="AR15" s="32"/>
      <c r="AS15" s="32"/>
      <c r="AT15" s="32"/>
      <c r="AU15" s="32"/>
      <c r="AV15" s="32" t="s">
        <v>42</v>
      </c>
      <c r="AW15" s="32"/>
      <c r="AX15" s="32"/>
      <c r="AY15" s="32"/>
      <c r="AZ15" s="32"/>
      <c r="BA15" s="32" t="s">
        <v>84</v>
      </c>
      <c r="BB15" s="32"/>
      <c r="BC15" s="32"/>
      <c r="BD15" s="32"/>
      <c r="BE15" s="32"/>
      <c r="BF15" s="32" t="s">
        <v>85</v>
      </c>
      <c r="BG15" s="32"/>
      <c r="BH15" s="32"/>
      <c r="BI15" s="32"/>
      <c r="BJ15" s="32"/>
    </row>
    <row r="16" spans="1:62" ht="288" x14ac:dyDescent="0.2">
      <c r="A16" s="32"/>
      <c r="B16" s="32"/>
      <c r="C16" s="32"/>
      <c r="D16" s="48"/>
      <c r="E16" s="17" t="s">
        <v>8</v>
      </c>
      <c r="F16" s="18" t="s">
        <v>9</v>
      </c>
      <c r="G16" s="18" t="s">
        <v>10</v>
      </c>
      <c r="H16" s="18" t="s">
        <v>11</v>
      </c>
      <c r="I16" s="19" t="s">
        <v>20</v>
      </c>
      <c r="J16" s="19" t="s">
        <v>43</v>
      </c>
      <c r="K16" s="19" t="s">
        <v>79</v>
      </c>
      <c r="L16" s="19" t="s">
        <v>80</v>
      </c>
      <c r="M16" s="18" t="s">
        <v>12</v>
      </c>
      <c r="N16" s="18" t="s">
        <v>13</v>
      </c>
      <c r="O16" s="18" t="s">
        <v>14</v>
      </c>
      <c r="P16" s="19" t="s">
        <v>15</v>
      </c>
      <c r="Q16" s="19" t="s">
        <v>16</v>
      </c>
      <c r="R16" s="18" t="s">
        <v>12</v>
      </c>
      <c r="S16" s="18" t="s">
        <v>13</v>
      </c>
      <c r="T16" s="18" t="s">
        <v>14</v>
      </c>
      <c r="U16" s="19" t="s">
        <v>15</v>
      </c>
      <c r="V16" s="19" t="s">
        <v>16</v>
      </c>
      <c r="W16" s="18" t="s">
        <v>12</v>
      </c>
      <c r="X16" s="18" t="s">
        <v>13</v>
      </c>
      <c r="Y16" s="18" t="s">
        <v>14</v>
      </c>
      <c r="Z16" s="19" t="s">
        <v>15</v>
      </c>
      <c r="AA16" s="19" t="s">
        <v>16</v>
      </c>
      <c r="AB16" s="18" t="s">
        <v>12</v>
      </c>
      <c r="AC16" s="18" t="s">
        <v>13</v>
      </c>
      <c r="AD16" s="18" t="s">
        <v>14</v>
      </c>
      <c r="AE16" s="19" t="s">
        <v>15</v>
      </c>
      <c r="AF16" s="19" t="s">
        <v>16</v>
      </c>
      <c r="AG16" s="18" t="s">
        <v>12</v>
      </c>
      <c r="AH16" s="18" t="s">
        <v>13</v>
      </c>
      <c r="AI16" s="18" t="s">
        <v>14</v>
      </c>
      <c r="AJ16" s="19" t="s">
        <v>15</v>
      </c>
      <c r="AK16" s="19" t="s">
        <v>16</v>
      </c>
      <c r="AL16" s="18" t="s">
        <v>12</v>
      </c>
      <c r="AM16" s="18" t="s">
        <v>13</v>
      </c>
      <c r="AN16" s="18" t="s">
        <v>14</v>
      </c>
      <c r="AO16" s="19" t="s">
        <v>15</v>
      </c>
      <c r="AP16" s="19" t="s">
        <v>16</v>
      </c>
      <c r="AQ16" s="18" t="s">
        <v>12</v>
      </c>
      <c r="AR16" s="18" t="s">
        <v>13</v>
      </c>
      <c r="AS16" s="18" t="s">
        <v>14</v>
      </c>
      <c r="AT16" s="19" t="s">
        <v>15</v>
      </c>
      <c r="AU16" s="19" t="s">
        <v>16</v>
      </c>
      <c r="AV16" s="18" t="s">
        <v>12</v>
      </c>
      <c r="AW16" s="18" t="s">
        <v>13</v>
      </c>
      <c r="AX16" s="18" t="s">
        <v>14</v>
      </c>
      <c r="AY16" s="19" t="s">
        <v>15</v>
      </c>
      <c r="AZ16" s="19" t="s">
        <v>16</v>
      </c>
      <c r="BA16" s="18" t="s">
        <v>12</v>
      </c>
      <c r="BB16" s="18" t="s">
        <v>13</v>
      </c>
      <c r="BC16" s="18" t="s">
        <v>14</v>
      </c>
      <c r="BD16" s="19" t="s">
        <v>15</v>
      </c>
      <c r="BE16" s="19" t="s">
        <v>16</v>
      </c>
      <c r="BF16" s="20" t="s">
        <v>12</v>
      </c>
      <c r="BG16" s="20" t="s">
        <v>13</v>
      </c>
      <c r="BH16" s="20" t="s">
        <v>14</v>
      </c>
      <c r="BI16" s="19" t="s">
        <v>15</v>
      </c>
      <c r="BJ16" s="19" t="s">
        <v>16</v>
      </c>
    </row>
    <row r="17" spans="1:62" ht="15.75" x14ac:dyDescent="0.2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1">
        <v>8</v>
      </c>
      <c r="I17" s="21">
        <v>9</v>
      </c>
      <c r="J17" s="21">
        <v>10</v>
      </c>
      <c r="K17" s="21">
        <v>11</v>
      </c>
      <c r="L17" s="21">
        <v>12</v>
      </c>
      <c r="M17" s="7" t="s">
        <v>44</v>
      </c>
      <c r="N17" s="7" t="s">
        <v>45</v>
      </c>
      <c r="O17" s="7" t="s">
        <v>46</v>
      </c>
      <c r="P17" s="7" t="s">
        <v>47</v>
      </c>
      <c r="Q17" s="7" t="s">
        <v>48</v>
      </c>
      <c r="R17" s="7" t="s">
        <v>49</v>
      </c>
      <c r="S17" s="7" t="s">
        <v>50</v>
      </c>
      <c r="T17" s="7" t="s">
        <v>51</v>
      </c>
      <c r="U17" s="7" t="s">
        <v>52</v>
      </c>
      <c r="V17" s="7" t="s">
        <v>53</v>
      </c>
      <c r="W17" s="7" t="s">
        <v>54</v>
      </c>
      <c r="X17" s="7" t="s">
        <v>55</v>
      </c>
      <c r="Y17" s="7" t="s">
        <v>56</v>
      </c>
      <c r="Z17" s="7" t="s">
        <v>57</v>
      </c>
      <c r="AA17" s="7" t="s">
        <v>58</v>
      </c>
      <c r="AB17" s="7" t="s">
        <v>59</v>
      </c>
      <c r="AC17" s="7" t="s">
        <v>60</v>
      </c>
      <c r="AD17" s="7" t="s">
        <v>61</v>
      </c>
      <c r="AE17" s="7" t="s">
        <v>62</v>
      </c>
      <c r="AF17" s="7" t="s">
        <v>63</v>
      </c>
      <c r="AG17" s="7" t="s">
        <v>64</v>
      </c>
      <c r="AH17" s="7" t="s">
        <v>65</v>
      </c>
      <c r="AI17" s="7" t="s">
        <v>66</v>
      </c>
      <c r="AJ17" s="7" t="s">
        <v>67</v>
      </c>
      <c r="AK17" s="7" t="s">
        <v>68</v>
      </c>
      <c r="AL17" s="7" t="s">
        <v>69</v>
      </c>
      <c r="AM17" s="7" t="s">
        <v>70</v>
      </c>
      <c r="AN17" s="7" t="s">
        <v>71</v>
      </c>
      <c r="AO17" s="7" t="s">
        <v>72</v>
      </c>
      <c r="AP17" s="7" t="s">
        <v>73</v>
      </c>
      <c r="AQ17" s="7" t="s">
        <v>54</v>
      </c>
      <c r="AR17" s="7" t="s">
        <v>55</v>
      </c>
      <c r="AS17" s="7" t="s">
        <v>56</v>
      </c>
      <c r="AT17" s="7" t="s">
        <v>57</v>
      </c>
      <c r="AU17" s="7" t="s">
        <v>58</v>
      </c>
      <c r="AV17" s="7" t="s">
        <v>59</v>
      </c>
      <c r="AW17" s="7" t="s">
        <v>60</v>
      </c>
      <c r="AX17" s="7" t="s">
        <v>61</v>
      </c>
      <c r="AY17" s="7" t="s">
        <v>62</v>
      </c>
      <c r="AZ17" s="7" t="s">
        <v>63</v>
      </c>
      <c r="BA17" s="21">
        <v>14</v>
      </c>
      <c r="BB17" s="21">
        <v>15</v>
      </c>
      <c r="BC17" s="21">
        <v>16</v>
      </c>
      <c r="BD17" s="21">
        <v>17</v>
      </c>
      <c r="BE17" s="21">
        <v>18</v>
      </c>
      <c r="BF17" s="21">
        <v>19</v>
      </c>
      <c r="BG17" s="21">
        <v>20</v>
      </c>
      <c r="BH17" s="21">
        <v>21</v>
      </c>
      <c r="BI17" s="21">
        <v>22</v>
      </c>
      <c r="BJ17" s="21">
        <v>23</v>
      </c>
    </row>
    <row r="18" spans="1:62" ht="45" customHeight="1" x14ac:dyDescent="0.2">
      <c r="A18" s="6" t="s">
        <v>22</v>
      </c>
      <c r="B18" s="26" t="s">
        <v>19</v>
      </c>
      <c r="C18" s="22"/>
      <c r="D18" s="23"/>
      <c r="E18" s="23"/>
      <c r="F18" s="23"/>
      <c r="G18" s="23"/>
      <c r="H18" s="23"/>
      <c r="I18" s="23">
        <f>I19+I20+I21+I22+I23+I24</f>
        <v>525.32299999999998</v>
      </c>
      <c r="J18" s="23">
        <f t="shared" ref="J18" si="0">J19+J20+J21+J22+J23+J24</f>
        <v>868.03800000000001</v>
      </c>
      <c r="K18" s="23" t="s">
        <v>17</v>
      </c>
      <c r="L18" s="23" t="s">
        <v>17</v>
      </c>
      <c r="M18" s="23">
        <f>M19+M20+M21+M22+M23+M24</f>
        <v>168.28700000000001</v>
      </c>
      <c r="N18" s="23">
        <f t="shared" ref="N18:BJ18" si="1">N19+N20+N21+N22+N23+N24</f>
        <v>0</v>
      </c>
      <c r="O18" s="23">
        <f t="shared" si="1"/>
        <v>0</v>
      </c>
      <c r="P18" s="23">
        <f t="shared" si="1"/>
        <v>168.28700000000001</v>
      </c>
      <c r="Q18" s="23">
        <f t="shared" si="1"/>
        <v>0</v>
      </c>
      <c r="R18" s="23">
        <f t="shared" si="1"/>
        <v>168.28700000000001</v>
      </c>
      <c r="S18" s="23">
        <f t="shared" si="1"/>
        <v>0</v>
      </c>
      <c r="T18" s="23">
        <f t="shared" si="1"/>
        <v>0</v>
      </c>
      <c r="U18" s="23">
        <f t="shared" si="1"/>
        <v>76.337000000000003</v>
      </c>
      <c r="V18" s="23">
        <f t="shared" si="1"/>
        <v>91.95</v>
      </c>
      <c r="W18" s="23">
        <f t="shared" si="1"/>
        <v>175.018</v>
      </c>
      <c r="X18" s="23">
        <f t="shared" si="1"/>
        <v>0</v>
      </c>
      <c r="Y18" s="23">
        <f t="shared" si="1"/>
        <v>0</v>
      </c>
      <c r="Z18" s="23">
        <f t="shared" si="1"/>
        <v>175.018</v>
      </c>
      <c r="AA18" s="23">
        <f t="shared" si="1"/>
        <v>0</v>
      </c>
      <c r="AB18" s="23">
        <f t="shared" si="1"/>
        <v>194.99199999999999</v>
      </c>
      <c r="AC18" s="23">
        <f t="shared" si="1"/>
        <v>0</v>
      </c>
      <c r="AD18" s="23">
        <f t="shared" si="1"/>
        <v>0</v>
      </c>
      <c r="AE18" s="23">
        <f t="shared" si="1"/>
        <v>108.95099999999999</v>
      </c>
      <c r="AF18" s="23">
        <f t="shared" si="1"/>
        <v>86.040999999999997</v>
      </c>
      <c r="AG18" s="23">
        <f t="shared" ref="AG18:AP18" si="2">AG19+AG20+AG21+AG22+AG23+AG24</f>
        <v>182.018</v>
      </c>
      <c r="AH18" s="23">
        <f t="shared" si="2"/>
        <v>0</v>
      </c>
      <c r="AI18" s="23">
        <f t="shared" si="2"/>
        <v>0</v>
      </c>
      <c r="AJ18" s="23">
        <f t="shared" si="2"/>
        <v>182.018</v>
      </c>
      <c r="AK18" s="23">
        <f t="shared" si="2"/>
        <v>0</v>
      </c>
      <c r="AL18" s="23">
        <f t="shared" si="2"/>
        <v>239.84199999999998</v>
      </c>
      <c r="AM18" s="23">
        <f t="shared" si="2"/>
        <v>0</v>
      </c>
      <c r="AN18" s="23">
        <f t="shared" si="2"/>
        <v>0</v>
      </c>
      <c r="AO18" s="23">
        <f t="shared" si="2"/>
        <v>138.828</v>
      </c>
      <c r="AP18" s="23">
        <f t="shared" si="2"/>
        <v>101.014</v>
      </c>
      <c r="AQ18" s="23">
        <f t="shared" si="1"/>
        <v>0</v>
      </c>
      <c r="AR18" s="23">
        <f t="shared" si="1"/>
        <v>0</v>
      </c>
      <c r="AS18" s="23">
        <f t="shared" si="1"/>
        <v>0</v>
      </c>
      <c r="AT18" s="23">
        <f t="shared" si="1"/>
        <v>0</v>
      </c>
      <c r="AU18" s="23">
        <f t="shared" si="1"/>
        <v>0</v>
      </c>
      <c r="AV18" s="23">
        <f t="shared" si="1"/>
        <v>264.91700000000003</v>
      </c>
      <c r="AW18" s="23">
        <f t="shared" si="1"/>
        <v>0</v>
      </c>
      <c r="AX18" s="23">
        <f t="shared" si="1"/>
        <v>0</v>
      </c>
      <c r="AY18" s="23">
        <f t="shared" si="1"/>
        <v>159.857</v>
      </c>
      <c r="AZ18" s="23">
        <f t="shared" si="1"/>
        <v>105.06</v>
      </c>
      <c r="BA18" s="23">
        <f t="shared" si="1"/>
        <v>525.32299999999998</v>
      </c>
      <c r="BB18" s="23">
        <f t="shared" si="1"/>
        <v>0</v>
      </c>
      <c r="BC18" s="23">
        <f t="shared" si="1"/>
        <v>0</v>
      </c>
      <c r="BD18" s="23">
        <f t="shared" si="1"/>
        <v>525.32299999999998</v>
      </c>
      <c r="BE18" s="23">
        <f t="shared" si="1"/>
        <v>0</v>
      </c>
      <c r="BF18" s="23">
        <f t="shared" si="1"/>
        <v>868.03800000000001</v>
      </c>
      <c r="BG18" s="23">
        <f t="shared" si="1"/>
        <v>0</v>
      </c>
      <c r="BH18" s="23">
        <f t="shared" si="1"/>
        <v>0</v>
      </c>
      <c r="BI18" s="23">
        <f t="shared" si="1"/>
        <v>483.97299999999996</v>
      </c>
      <c r="BJ18" s="23">
        <f t="shared" si="1"/>
        <v>384.065</v>
      </c>
    </row>
    <row r="19" spans="1:62" ht="45" customHeight="1" x14ac:dyDescent="0.2">
      <c r="A19" s="6" t="s">
        <v>23</v>
      </c>
      <c r="B19" s="26" t="s">
        <v>24</v>
      </c>
      <c r="C19" s="22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</row>
    <row r="20" spans="1:62" ht="45" customHeight="1" x14ac:dyDescent="0.2">
      <c r="A20" s="6" t="s">
        <v>25</v>
      </c>
      <c r="B20" s="26" t="s">
        <v>74</v>
      </c>
      <c r="C20" s="22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</row>
    <row r="21" spans="1:62" s="11" customFormat="1" ht="45" customHeight="1" x14ac:dyDescent="0.2">
      <c r="A21" s="6" t="s">
        <v>26</v>
      </c>
      <c r="B21" s="26" t="s">
        <v>27</v>
      </c>
      <c r="C21" s="22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</row>
    <row r="22" spans="1:62" s="11" customFormat="1" ht="45" customHeight="1" x14ac:dyDescent="0.2">
      <c r="A22" s="6" t="s">
        <v>28</v>
      </c>
      <c r="B22" s="26" t="s">
        <v>29</v>
      </c>
      <c r="C22" s="22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</row>
    <row r="23" spans="1:62" s="11" customFormat="1" ht="45" customHeight="1" x14ac:dyDescent="0.2">
      <c r="A23" s="6" t="s">
        <v>30</v>
      </c>
      <c r="B23" s="26" t="s">
        <v>31</v>
      </c>
      <c r="C23" s="22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</row>
    <row r="24" spans="1:62" s="11" customFormat="1" ht="45" customHeight="1" x14ac:dyDescent="0.2">
      <c r="A24" s="6" t="s">
        <v>32</v>
      </c>
      <c r="B24" s="26" t="s">
        <v>33</v>
      </c>
      <c r="C24" s="22"/>
      <c r="D24" s="23"/>
      <c r="E24" s="23"/>
      <c r="F24" s="23"/>
      <c r="G24" s="23"/>
      <c r="H24" s="23"/>
      <c r="I24" s="23">
        <f t="shared" ref="I24:J24" si="3">SUM(I25:I25)</f>
        <v>525.32299999999998</v>
      </c>
      <c r="J24" s="23">
        <f t="shared" si="3"/>
        <v>868.03800000000001</v>
      </c>
      <c r="K24" s="23" t="s">
        <v>17</v>
      </c>
      <c r="L24" s="23" t="s">
        <v>17</v>
      </c>
      <c r="M24" s="23">
        <f>M25</f>
        <v>168.28700000000001</v>
      </c>
      <c r="N24" s="23">
        <f t="shared" ref="N24:BJ24" si="4">N25</f>
        <v>0</v>
      </c>
      <c r="O24" s="23">
        <f t="shared" si="4"/>
        <v>0</v>
      </c>
      <c r="P24" s="23">
        <f t="shared" si="4"/>
        <v>168.28700000000001</v>
      </c>
      <c r="Q24" s="23">
        <f t="shared" si="4"/>
        <v>0</v>
      </c>
      <c r="R24" s="23">
        <f t="shared" si="4"/>
        <v>168.28700000000001</v>
      </c>
      <c r="S24" s="23">
        <f t="shared" si="4"/>
        <v>0</v>
      </c>
      <c r="T24" s="23">
        <f t="shared" si="4"/>
        <v>0</v>
      </c>
      <c r="U24" s="23">
        <f t="shared" si="4"/>
        <v>76.337000000000003</v>
      </c>
      <c r="V24" s="23">
        <f t="shared" si="4"/>
        <v>91.95</v>
      </c>
      <c r="W24" s="23">
        <f t="shared" si="4"/>
        <v>175.018</v>
      </c>
      <c r="X24" s="23">
        <f t="shared" si="4"/>
        <v>0</v>
      </c>
      <c r="Y24" s="23">
        <f t="shared" si="4"/>
        <v>0</v>
      </c>
      <c r="Z24" s="23">
        <f t="shared" si="4"/>
        <v>175.018</v>
      </c>
      <c r="AA24" s="23">
        <f t="shared" si="4"/>
        <v>0</v>
      </c>
      <c r="AB24" s="23">
        <f t="shared" si="4"/>
        <v>194.99199999999999</v>
      </c>
      <c r="AC24" s="23">
        <f t="shared" si="4"/>
        <v>0</v>
      </c>
      <c r="AD24" s="23">
        <f t="shared" si="4"/>
        <v>0</v>
      </c>
      <c r="AE24" s="23">
        <f t="shared" si="4"/>
        <v>108.95099999999999</v>
      </c>
      <c r="AF24" s="23">
        <f t="shared" si="4"/>
        <v>86.040999999999997</v>
      </c>
      <c r="AG24" s="23">
        <f t="shared" ref="AG24:AP24" si="5">AG25</f>
        <v>182.018</v>
      </c>
      <c r="AH24" s="23">
        <f t="shared" si="5"/>
        <v>0</v>
      </c>
      <c r="AI24" s="23">
        <f t="shared" si="5"/>
        <v>0</v>
      </c>
      <c r="AJ24" s="23">
        <f t="shared" si="5"/>
        <v>182.018</v>
      </c>
      <c r="AK24" s="23">
        <f t="shared" si="5"/>
        <v>0</v>
      </c>
      <c r="AL24" s="23">
        <f t="shared" si="5"/>
        <v>239.84199999999998</v>
      </c>
      <c r="AM24" s="23">
        <f t="shared" si="5"/>
        <v>0</v>
      </c>
      <c r="AN24" s="23">
        <f t="shared" si="5"/>
        <v>0</v>
      </c>
      <c r="AO24" s="23">
        <f t="shared" si="5"/>
        <v>138.828</v>
      </c>
      <c r="AP24" s="23">
        <f t="shared" si="5"/>
        <v>101.014</v>
      </c>
      <c r="AQ24" s="23">
        <f t="shared" si="4"/>
        <v>0</v>
      </c>
      <c r="AR24" s="23">
        <f t="shared" si="4"/>
        <v>0</v>
      </c>
      <c r="AS24" s="23">
        <f t="shared" si="4"/>
        <v>0</v>
      </c>
      <c r="AT24" s="23">
        <f t="shared" si="4"/>
        <v>0</v>
      </c>
      <c r="AU24" s="23">
        <f t="shared" si="4"/>
        <v>0</v>
      </c>
      <c r="AV24" s="23">
        <f t="shared" si="4"/>
        <v>264.91700000000003</v>
      </c>
      <c r="AW24" s="23">
        <f t="shared" si="4"/>
        <v>0</v>
      </c>
      <c r="AX24" s="23">
        <f t="shared" si="4"/>
        <v>0</v>
      </c>
      <c r="AY24" s="23">
        <f t="shared" si="4"/>
        <v>159.857</v>
      </c>
      <c r="AZ24" s="23">
        <f t="shared" si="4"/>
        <v>105.06</v>
      </c>
      <c r="BA24" s="23">
        <f t="shared" si="4"/>
        <v>525.32299999999998</v>
      </c>
      <c r="BB24" s="23">
        <f t="shared" si="4"/>
        <v>0</v>
      </c>
      <c r="BC24" s="23">
        <f t="shared" si="4"/>
        <v>0</v>
      </c>
      <c r="BD24" s="23">
        <f t="shared" si="4"/>
        <v>525.32299999999998</v>
      </c>
      <c r="BE24" s="23">
        <f t="shared" si="4"/>
        <v>0</v>
      </c>
      <c r="BF24" s="23">
        <f t="shared" si="4"/>
        <v>868.03800000000001</v>
      </c>
      <c r="BG24" s="23">
        <f t="shared" si="4"/>
        <v>0</v>
      </c>
      <c r="BH24" s="23">
        <f t="shared" si="4"/>
        <v>0</v>
      </c>
      <c r="BI24" s="23">
        <f t="shared" si="4"/>
        <v>483.97299999999996</v>
      </c>
      <c r="BJ24" s="23">
        <f t="shared" si="4"/>
        <v>384.065</v>
      </c>
    </row>
    <row r="25" spans="1:62" s="11" customFormat="1" ht="72" customHeight="1" x14ac:dyDescent="0.2">
      <c r="A25" s="7" t="s">
        <v>34</v>
      </c>
      <c r="B25" s="8" t="s">
        <v>35</v>
      </c>
      <c r="C25" s="25" t="s">
        <v>87</v>
      </c>
      <c r="D25" s="24">
        <v>2026</v>
      </c>
      <c r="E25" s="24">
        <v>2029</v>
      </c>
      <c r="F25" s="23" t="s">
        <v>17</v>
      </c>
      <c r="G25" s="23" t="s">
        <v>17</v>
      </c>
      <c r="H25" s="23" t="s">
        <v>17</v>
      </c>
      <c r="I25" s="23">
        <f>BA25</f>
        <v>525.32299999999998</v>
      </c>
      <c r="J25" s="23">
        <f>BF25</f>
        <v>868.03800000000001</v>
      </c>
      <c r="K25" s="23" t="s">
        <v>17</v>
      </c>
      <c r="L25" s="23" t="s">
        <v>17</v>
      </c>
      <c r="M25" s="23">
        <f>N25+O25+P25+Q25</f>
        <v>168.28700000000001</v>
      </c>
      <c r="N25" s="23"/>
      <c r="O25" s="23"/>
      <c r="P25" s="23">
        <v>168.28700000000001</v>
      </c>
      <c r="Q25" s="23"/>
      <c r="R25" s="23">
        <f>S25+T25+U25+V25</f>
        <v>168.28700000000001</v>
      </c>
      <c r="S25" s="23"/>
      <c r="T25" s="23"/>
      <c r="U25" s="23">
        <v>76.337000000000003</v>
      </c>
      <c r="V25" s="23">
        <v>91.95</v>
      </c>
      <c r="W25" s="23">
        <f>X25+Y25+Z25+AA25</f>
        <v>175.018</v>
      </c>
      <c r="X25" s="23"/>
      <c r="Y25" s="23"/>
      <c r="Z25" s="23">
        <v>175.018</v>
      </c>
      <c r="AA25" s="23"/>
      <c r="AB25" s="23">
        <f>AC25+AD25+AE25+AF25</f>
        <v>194.99199999999999</v>
      </c>
      <c r="AC25" s="23"/>
      <c r="AD25" s="23"/>
      <c r="AE25" s="23">
        <v>108.95099999999999</v>
      </c>
      <c r="AF25" s="23">
        <v>86.040999999999997</v>
      </c>
      <c r="AG25" s="23">
        <f>AH25+AI25+AJ25+AK25</f>
        <v>182.018</v>
      </c>
      <c r="AH25" s="23"/>
      <c r="AI25" s="23"/>
      <c r="AJ25" s="23">
        <v>182.018</v>
      </c>
      <c r="AK25" s="23"/>
      <c r="AL25" s="23">
        <f>AM25+AN25+AO25+AP25</f>
        <v>239.84199999999998</v>
      </c>
      <c r="AM25" s="23"/>
      <c r="AN25" s="23"/>
      <c r="AO25" s="23">
        <v>138.828</v>
      </c>
      <c r="AP25" s="23">
        <v>101.014</v>
      </c>
      <c r="AQ25" s="23">
        <f>AR25+AS25+AT25+AU25</f>
        <v>0</v>
      </c>
      <c r="AR25" s="23"/>
      <c r="AS25" s="23"/>
      <c r="AT25" s="23">
        <v>0</v>
      </c>
      <c r="AU25" s="23"/>
      <c r="AV25" s="23">
        <f>AW25+AX25+AY25+AZ25</f>
        <v>264.91700000000003</v>
      </c>
      <c r="AW25" s="23"/>
      <c r="AX25" s="23"/>
      <c r="AY25" s="23">
        <v>159.857</v>
      </c>
      <c r="AZ25" s="23">
        <v>105.06</v>
      </c>
      <c r="BA25" s="23">
        <f>BD25</f>
        <v>525.32299999999998</v>
      </c>
      <c r="BB25" s="23">
        <f>N25+X25+AH25+AR25</f>
        <v>0</v>
      </c>
      <c r="BC25" s="23">
        <f>O25+Y25+AI25+AS25</f>
        <v>0</v>
      </c>
      <c r="BD25" s="23">
        <f>P25+Z25+AJ25</f>
        <v>525.32299999999998</v>
      </c>
      <c r="BE25" s="23">
        <f t="shared" ref="BE25:BJ25" si="6">Q25+AA25+AK25+AU25</f>
        <v>0</v>
      </c>
      <c r="BF25" s="23">
        <f t="shared" si="6"/>
        <v>868.03800000000001</v>
      </c>
      <c r="BG25" s="23">
        <f t="shared" si="6"/>
        <v>0</v>
      </c>
      <c r="BH25" s="23">
        <f t="shared" si="6"/>
        <v>0</v>
      </c>
      <c r="BI25" s="23">
        <f t="shared" si="6"/>
        <v>483.97299999999996</v>
      </c>
      <c r="BJ25" s="23">
        <f t="shared" si="6"/>
        <v>384.065</v>
      </c>
    </row>
  </sheetData>
  <customSheetViews>
    <customSheetView guid="{65C3CBD1-B957-48A1-850D-A5B033C40837}" scale="50" showPageBreaks="1" fitToPage="1" printArea="1" topLeftCell="A13">
      <pane xSplit="3" ySplit="5" topLeftCell="BM18" activePane="bottomRight" state="frozen"/>
      <selection pane="bottomRight" activeCell="AO24" sqref="AO24"/>
      <pageMargins left="0.11811023622047245" right="0.11811023622047245" top="0.19685039370078741" bottom="0.19685039370078741" header="0" footer="0"/>
      <pageSetup paperSize="8" scale="11" fitToHeight="0" orientation="landscape" r:id="rId1"/>
      <headerFooter alignWithMargins="0"/>
    </customSheetView>
    <customSheetView guid="{6E9789D1-488F-42AB-BBF7-C165BDBC645C}" scale="50" fitToPage="1" printArea="1" hiddenRows="1" topLeftCell="A14">
      <pane xSplit="3" ySplit="3" topLeftCell="CB52" activePane="bottomRight" state="frozen"/>
      <selection pane="bottomRight" activeCell="CQ58" sqref="CQ58"/>
      <pageMargins left="0.11811023622047245" right="0.11811023622047245" top="0.19685039370078741" bottom="0.19685039370078741" header="0" footer="0"/>
      <pageSetup paperSize="8" scale="12" fitToHeight="0" orientation="landscape" r:id="rId2"/>
      <headerFooter alignWithMargins="0"/>
    </customSheetView>
  </customSheetViews>
  <mergeCells count="31">
    <mergeCell ref="A4:BJ4"/>
    <mergeCell ref="F13:H14"/>
    <mergeCell ref="I13:J15"/>
    <mergeCell ref="K13:L15"/>
    <mergeCell ref="A8:BJ8"/>
    <mergeCell ref="A7:BJ7"/>
    <mergeCell ref="A13:A16"/>
    <mergeCell ref="B13:B16"/>
    <mergeCell ref="C13:C16"/>
    <mergeCell ref="D13:D16"/>
    <mergeCell ref="E13:E15"/>
    <mergeCell ref="M13:BJ13"/>
    <mergeCell ref="A5:BJ5"/>
    <mergeCell ref="BA15:BE15"/>
    <mergeCell ref="BF15:BJ15"/>
    <mergeCell ref="M14:V14"/>
    <mergeCell ref="F15:H15"/>
    <mergeCell ref="M15:Q15"/>
    <mergeCell ref="A11:BJ11"/>
    <mergeCell ref="A10:BJ10"/>
    <mergeCell ref="W14:AF14"/>
    <mergeCell ref="AG14:AP14"/>
    <mergeCell ref="BA14:BJ14"/>
    <mergeCell ref="AB15:AF15"/>
    <mergeCell ref="AQ14:AZ14"/>
    <mergeCell ref="R15:V15"/>
    <mergeCell ref="W15:AA15"/>
    <mergeCell ref="AG15:AK15"/>
    <mergeCell ref="AL15:AP15"/>
    <mergeCell ref="AQ15:AU15"/>
    <mergeCell ref="AV15:AZ15"/>
  </mergeCells>
  <pageMargins left="0.11811023622047245" right="0.11811023622047245" top="0.19685039370078741" bottom="0.19685039370078741" header="0" footer="0"/>
  <pageSetup paperSize="8" scale="25" fitToHeight="0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</vt:lpstr>
      <vt:lpstr>'Форма 2'!Область_печати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Шепелев В</cp:lastModifiedBy>
  <cp:lastPrinted>2023-02-06T10:56:15Z</cp:lastPrinted>
  <dcterms:created xsi:type="dcterms:W3CDTF">2004-09-19T06:34:55Z</dcterms:created>
  <dcterms:modified xsi:type="dcterms:W3CDTF">2026-05-07T07:37:57Z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