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8800" windowHeight="10785"/>
  </bookViews>
  <sheets>
    <sheet name="Форма 3" sheetId="6" r:id="rId1"/>
  </sheets>
  <calcPr calcId="145621"/>
</workbook>
</file>

<file path=xl/calcChain.xml><?xml version="1.0" encoding="utf-8"?>
<calcChain xmlns="http://schemas.openxmlformats.org/spreadsheetml/2006/main">
  <c r="Y22" i="6" l="1"/>
  <c r="Z22" i="6"/>
  <c r="AF23" i="6" l="1"/>
  <c r="AE23" i="6"/>
  <c r="AB23" i="6"/>
  <c r="AA23" i="6"/>
  <c r="F16" i="6" l="1"/>
  <c r="AB22" i="6"/>
  <c r="AB16" i="6" s="1"/>
  <c r="AA22" i="6"/>
  <c r="AA16" i="6" s="1"/>
  <c r="AF22" i="6" l="1"/>
  <c r="AF16" i="6" s="1"/>
  <c r="AE22" i="6"/>
  <c r="AE16" i="6" s="1"/>
  <c r="L23" i="6"/>
  <c r="L22" i="6" s="1"/>
  <c r="L16" i="6" s="1"/>
  <c r="G23" i="6"/>
  <c r="G22" i="6" s="1"/>
  <c r="G16" i="6" s="1"/>
  <c r="AD22" i="6"/>
  <c r="AD16" i="6" s="1"/>
  <c r="AC22" i="6"/>
  <c r="AC16" i="6" s="1"/>
  <c r="X22" i="6"/>
  <c r="X16" i="6" s="1"/>
  <c r="W22" i="6"/>
  <c r="V22" i="6"/>
  <c r="V16" i="6" s="1"/>
  <c r="U22" i="6"/>
  <c r="U16" i="6" s="1"/>
  <c r="T22" i="6"/>
  <c r="S22" i="6"/>
  <c r="S16" i="6" s="1"/>
  <c r="R22" i="6"/>
  <c r="Q22" i="6"/>
  <c r="Q16" i="6" s="1"/>
  <c r="P22" i="6"/>
  <c r="O22" i="6"/>
  <c r="O16" i="6" s="1"/>
  <c r="N22" i="6"/>
  <c r="N16" i="6" s="1"/>
  <c r="M22" i="6"/>
  <c r="M16" i="6" s="1"/>
  <c r="K22" i="6"/>
  <c r="J22" i="6"/>
  <c r="J16" i="6" s="1"/>
  <c r="I22" i="6"/>
  <c r="I16" i="6" s="1"/>
  <c r="H22" i="6"/>
  <c r="H16" i="6" s="1"/>
  <c r="W16" i="6"/>
  <c r="T16" i="6"/>
  <c r="R16" i="6"/>
  <c r="P16" i="6"/>
  <c r="K16" i="6"/>
</calcChain>
</file>

<file path=xl/sharedStrings.xml><?xml version="1.0" encoding="utf-8"?>
<sst xmlns="http://schemas.openxmlformats.org/spreadsheetml/2006/main" count="95" uniqueCount="69">
  <si>
    <t>к приказу Минэнерго России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</si>
  <si>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</si>
  <si>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</si>
  <si>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</si>
  <si>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Год начала  реализации инвестиционного проекта</t>
  </si>
  <si>
    <t>План</t>
  </si>
  <si>
    <t xml:space="preserve">План 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</si>
  <si>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</si>
  <si>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</si>
  <si>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</si>
  <si>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</si>
  <si>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</si>
  <si>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</si>
  <si>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</si>
  <si>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</si>
  <si>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</si>
  <si>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нд</t>
  </si>
  <si>
    <t>Утвержденный план</t>
  </si>
  <si>
    <t>ВСЕГО по инвестиционной программе, в том числе:</t>
  </si>
  <si>
    <t>0</t>
  </si>
  <si>
    <t>0.1</t>
  </si>
  <si>
    <t>Технологическое присоединение, всего</t>
  </si>
  <si>
    <t>0.2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</si>
  <si>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</si>
  <si>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</si>
  <si>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</si>
  <si>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</si>
  <si>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</si>
  <si>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</si>
  <si>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</si>
  <si>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</si>
  <si>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</si>
  <si>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</si>
  <si>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Номер группы инвестиционных проектов</t>
  </si>
  <si>
    <t xml:space="preserve">Акционерное общество "Тамбовская областная сбытовая компания" 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</si>
  <si>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</si>
  <si>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</si>
  <si>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Рост относительно утвержденного плана обусловлен корректировкой адресного плана по установке приборов учета, изменением периода горизонта планирования и  обновлением коммерческих предложений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</si>
  <si>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</si>
  <si>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</si>
  <si>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 xml:space="preserve"> Предложение по корректировке плана</t>
  </si>
  <si>
    <t>Всего, в т.ч.:</t>
  </si>
  <si>
    <t>15.1</t>
  </si>
  <si>
    <t>15.2</t>
  </si>
  <si>
    <t>16.1</t>
  </si>
  <si>
    <t>16.2</t>
  </si>
  <si>
    <t>17.1</t>
  </si>
  <si>
    <t>17.2</t>
  </si>
  <si>
    <t>18.1</t>
  </si>
  <si>
    <t>18.2</t>
  </si>
  <si>
    <t>Реконструкция, модернизация, техническое перевооружение, всего</t>
  </si>
  <si>
    <t>Краткое обоснование  корректировки утвержденного плана</t>
  </si>
  <si>
    <t>18.3</t>
  </si>
  <si>
    <t xml:space="preserve">2027 год </t>
  </si>
  <si>
    <t>Раздел 3. План освоения капитальных вложений по инвестиционным проектам</t>
  </si>
  <si>
    <t>Приложение  № 3</t>
  </si>
  <si>
    <t>План 
(2026-2028 гг)</t>
  </si>
  <si>
    <t xml:space="preserve"> Предложение по корректировке плана 
(2026-2029 гг)</t>
  </si>
  <si>
    <t xml:space="preserve">План 
на 01.01.2026 года </t>
  </si>
  <si>
    <t xml:space="preserve">Предложение по корректировке плана 
на 01.01.2026 года </t>
  </si>
  <si>
    <t>2026 год</t>
  </si>
  <si>
    <t>2028 год</t>
  </si>
  <si>
    <t xml:space="preserve">2029 год </t>
  </si>
  <si>
    <t>Итого за 2026-2028</t>
  </si>
  <si>
    <t>Итого за весь период ИП (2026-2029гг)</t>
  </si>
  <si>
    <t>Утвержденный план
(2026-2028)</t>
  </si>
  <si>
    <t xml:space="preserve"> Предложение по корректировке плана
 (2026-2029)</t>
  </si>
  <si>
    <t>Утвержденные плановые значения показателей приведены в соответствии с приказом Управления топливно-энергетического комплекса и жилищно-коммунального хозяйства Тамбовской области от 25.06.2025 №92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</si>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</sst>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</cellStyleXfs>
  <cellXfs count="47">
    <xf numFmtId="0" fontId="0" fillId="0" borderId="0" xfId="0"/>
    <xf numFmtId="1" fontId="5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11" fillId="0" borderId="0" xfId="6" applyFont="1" applyFill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4" fontId="6" fillId="0" borderId="0" xfId="0" applyNumberFormat="1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7" applyNumberFormat="1" applyFont="1" applyFill="1" applyBorder="1" applyAlignment="1">
      <alignment horizontal="center" vertical="center" wrapText="1"/>
    </xf>
    <xf numFmtId="0" fontId="12" fillId="0" borderId="1" xfId="7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vertical="center" wrapText="1"/>
    </xf>
    <xf numFmtId="164" fontId="13" fillId="3" borderId="1" xfId="7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14" fillId="0" borderId="1" xfId="4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6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3" xfId="1"/>
    <cellStyle name="Обычный 3 2" xfId="2"/>
    <cellStyle name="Обычный 4" xfId="3"/>
    <cellStyle name="Обычный 5" xfId="4"/>
    <cellStyle name="Обычный 7" xfId="5"/>
    <cellStyle name="Обычный 7 2" xfId="6"/>
  </cellStyles>
  <dxfs count="0"/>
  <tableStyles count="0" defaultTableStyle="TableStyleMedium2" defaultPivotStyle="PivotStyleLight16"/>
  <colors>
    <mruColors>
      <color rgb="FFFF5B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view="pageBreakPreview" topLeftCell="A7" zoomScale="60" zoomScaleNormal="70" workbookViewId="0">
      <selection activeCell="X20" sqref="X20"/>
    </sheetView>
  </sheetViews>
  <sheetFormatPr defaultRowHeight="15.75" x14ac:dyDescent="0.25"/>
  <cols>
    <col min="1" max="1" width="18.42578125" customWidth="1"/>
    <col min="2" max="2" width="49.42578125" customWidth="1"/>
    <col min="3" max="3" width="20.28515625" customWidth="1"/>
    <col min="4" max="4" width="25.28515625" customWidth="1"/>
    <col min="5" max="5" width="19.7109375" customWidth="1"/>
    <col min="6" max="6" width="30.42578125" customWidth="1"/>
    <col min="7" max="20" width="15.7109375" customWidth="1"/>
    <col min="21" max="32" width="20.7109375" customWidth="1"/>
    <col min="33" max="33" width="39.5703125" style="3" customWidth="1"/>
  </cols>
  <sheetData>
    <row r="1" spans="1:33" ht="18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7"/>
      <c r="AB1" s="7"/>
      <c r="AC1" s="3"/>
      <c r="AD1" s="3"/>
      <c r="AE1" s="7"/>
      <c r="AF1" s="7"/>
      <c r="AG1" s="5" t="s">
        <v>55</v>
      </c>
    </row>
    <row r="2" spans="1:33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8"/>
      <c r="AB2" s="8"/>
      <c r="AC2" s="3"/>
      <c r="AD2" s="3"/>
      <c r="AE2" s="8"/>
      <c r="AF2" s="8"/>
      <c r="AG2" s="6" t="s">
        <v>0</v>
      </c>
    </row>
    <row r="3" spans="1:33" ht="18.75" x14ac:dyDescent="0.3">
      <c r="A3" s="3"/>
      <c r="B3" s="3"/>
      <c r="C3" s="3"/>
      <c r="D3" s="3"/>
      <c r="E3" s="3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6" t="s">
        <v>2</v>
      </c>
    </row>
    <row r="4" spans="1:33" ht="18.75" x14ac:dyDescent="0.3">
      <c r="A4" s="40" t="s">
        <v>54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8"/>
      <c r="Z5" s="28"/>
      <c r="AA5" s="2"/>
      <c r="AB5" s="2"/>
      <c r="AC5" s="2"/>
      <c r="AD5" s="2"/>
      <c r="AE5" s="2"/>
      <c r="AF5" s="2"/>
    </row>
    <row r="6" spans="1:33" ht="18.75" x14ac:dyDescent="0.2">
      <c r="A6" s="41" t="s">
        <v>34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">
      <c r="A7" s="39" t="s">
        <v>35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7"/>
      <c r="Z8" s="27"/>
      <c r="AA8" s="4"/>
      <c r="AB8" s="4"/>
      <c r="AC8" s="4"/>
      <c r="AD8" s="4"/>
      <c r="AE8" s="4"/>
      <c r="AF8" s="4"/>
      <c r="AG8" s="4"/>
    </row>
    <row r="9" spans="1:33" ht="18.75" x14ac:dyDescent="0.2">
      <c r="A9" s="38" t="s">
        <v>67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x14ac:dyDescent="0.2">
      <c r="A10" s="39" t="s">
        <v>36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1"/>
      <c r="AG11" s="21"/>
    </row>
    <row r="12" spans="1:33" ht="61.5" customHeight="1" x14ac:dyDescent="0.2">
      <c r="A12" s="32" t="s">
        <v>33</v>
      </c>
      <c r="B12" s="32" t="s">
        <v>1</v>
      </c>
      <c r="C12" s="32" t="s">
        <v>3</v>
      </c>
      <c r="D12" s="44" t="s">
        <v>4</v>
      </c>
      <c r="E12" s="32" t="s">
        <v>7</v>
      </c>
      <c r="F12" s="32" t="s">
        <v>38</v>
      </c>
      <c r="G12" s="32" t="s">
        <v>8</v>
      </c>
      <c r="H12" s="32"/>
      <c r="I12" s="32"/>
      <c r="J12" s="32"/>
      <c r="K12" s="32"/>
      <c r="L12" s="32"/>
      <c r="M12" s="32"/>
      <c r="N12" s="32"/>
      <c r="O12" s="32"/>
      <c r="P12" s="32"/>
      <c r="Q12" s="33" t="s">
        <v>9</v>
      </c>
      <c r="R12" s="34"/>
      <c r="S12" s="34"/>
      <c r="T12" s="35"/>
      <c r="U12" s="32" t="s">
        <v>39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29" t="s">
        <v>51</v>
      </c>
    </row>
    <row r="13" spans="1:33" ht="82.5" customHeight="1" x14ac:dyDescent="0.2">
      <c r="A13" s="32"/>
      <c r="B13" s="32"/>
      <c r="C13" s="32"/>
      <c r="D13" s="45"/>
      <c r="E13" s="32"/>
      <c r="F13" s="32"/>
      <c r="G13" s="33" t="s">
        <v>56</v>
      </c>
      <c r="H13" s="34"/>
      <c r="I13" s="34"/>
      <c r="J13" s="34"/>
      <c r="K13" s="35"/>
      <c r="L13" s="33" t="s">
        <v>57</v>
      </c>
      <c r="M13" s="34"/>
      <c r="N13" s="34"/>
      <c r="O13" s="34"/>
      <c r="P13" s="35"/>
      <c r="Q13" s="33" t="s">
        <v>58</v>
      </c>
      <c r="R13" s="35"/>
      <c r="S13" s="33" t="s">
        <v>59</v>
      </c>
      <c r="T13" s="35"/>
      <c r="U13" s="36" t="s">
        <v>60</v>
      </c>
      <c r="V13" s="37"/>
      <c r="W13" s="36" t="s">
        <v>53</v>
      </c>
      <c r="X13" s="37"/>
      <c r="Y13" s="32" t="s">
        <v>61</v>
      </c>
      <c r="Z13" s="32"/>
      <c r="AA13" s="32" t="s">
        <v>63</v>
      </c>
      <c r="AB13" s="32"/>
      <c r="AC13" s="36" t="s">
        <v>62</v>
      </c>
      <c r="AD13" s="37"/>
      <c r="AE13" s="32" t="s">
        <v>64</v>
      </c>
      <c r="AF13" s="32"/>
      <c r="AG13" s="30"/>
    </row>
    <row r="14" spans="1:33" ht="217.5" customHeight="1" x14ac:dyDescent="0.2">
      <c r="A14" s="32"/>
      <c r="B14" s="32"/>
      <c r="C14" s="32"/>
      <c r="D14" s="46"/>
      <c r="E14" s="10" t="s">
        <v>5</v>
      </c>
      <c r="F14" s="10" t="s">
        <v>6</v>
      </c>
      <c r="G14" s="11" t="s">
        <v>41</v>
      </c>
      <c r="H14" s="11" t="s">
        <v>10</v>
      </c>
      <c r="I14" s="11" t="s">
        <v>11</v>
      </c>
      <c r="J14" s="12" t="s">
        <v>12</v>
      </c>
      <c r="K14" s="12" t="s">
        <v>13</v>
      </c>
      <c r="L14" s="11" t="s">
        <v>41</v>
      </c>
      <c r="M14" s="11" t="s">
        <v>10</v>
      </c>
      <c r="N14" s="11" t="s">
        <v>11</v>
      </c>
      <c r="O14" s="12" t="s">
        <v>12</v>
      </c>
      <c r="P14" s="12" t="s">
        <v>13</v>
      </c>
      <c r="Q14" s="11" t="s">
        <v>14</v>
      </c>
      <c r="R14" s="11" t="s">
        <v>15</v>
      </c>
      <c r="S14" s="11" t="s">
        <v>14</v>
      </c>
      <c r="T14" s="11" t="s">
        <v>15</v>
      </c>
      <c r="U14" s="11" t="s">
        <v>17</v>
      </c>
      <c r="V14" s="11" t="s">
        <v>40</v>
      </c>
      <c r="W14" s="11" t="s">
        <v>17</v>
      </c>
      <c r="X14" s="11" t="s">
        <v>40</v>
      </c>
      <c r="Y14" s="11" t="s">
        <v>17</v>
      </c>
      <c r="Z14" s="11" t="s">
        <v>40</v>
      </c>
      <c r="AA14" s="11" t="s">
        <v>17</v>
      </c>
      <c r="AB14" s="11" t="s">
        <v>40</v>
      </c>
      <c r="AC14" s="11" t="s">
        <v>17</v>
      </c>
      <c r="AD14" s="11" t="s">
        <v>40</v>
      </c>
      <c r="AE14" s="11" t="s">
        <v>65</v>
      </c>
      <c r="AF14" s="11" t="s">
        <v>66</v>
      </c>
      <c r="AG14" s="31"/>
    </row>
    <row r="15" spans="1:33" x14ac:dyDescent="0.2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13</v>
      </c>
      <c r="S15" s="13">
        <v>14</v>
      </c>
      <c r="T15" s="13">
        <v>15</v>
      </c>
      <c r="U15" s="14" t="s">
        <v>42</v>
      </c>
      <c r="V15" s="14" t="s">
        <v>43</v>
      </c>
      <c r="W15" s="14" t="s">
        <v>44</v>
      </c>
      <c r="X15" s="14" t="s">
        <v>45</v>
      </c>
      <c r="Y15" s="14" t="s">
        <v>46</v>
      </c>
      <c r="Z15" s="14" t="s">
        <v>47</v>
      </c>
      <c r="AA15" s="14" t="s">
        <v>48</v>
      </c>
      <c r="AB15" s="14" t="s">
        <v>49</v>
      </c>
      <c r="AC15" s="14" t="s">
        <v>44</v>
      </c>
      <c r="AD15" s="14" t="s">
        <v>45</v>
      </c>
      <c r="AE15" s="14" t="s">
        <v>48</v>
      </c>
      <c r="AF15" s="14" t="s">
        <v>49</v>
      </c>
      <c r="AG15" s="14" t="s">
        <v>52</v>
      </c>
    </row>
    <row r="16" spans="1:33" ht="41.25" customHeight="1" x14ac:dyDescent="0.2">
      <c r="A16" s="15" t="s">
        <v>19</v>
      </c>
      <c r="B16" s="16" t="s">
        <v>18</v>
      </c>
      <c r="C16" s="17"/>
      <c r="D16" s="17"/>
      <c r="E16" s="17"/>
      <c r="F16" s="17" t="str">
        <f>F23</f>
        <v>нд</v>
      </c>
      <c r="G16" s="17">
        <f t="shared" ref="G16:AF16" si="0">G17+G18+G19+G20+G21+G22</f>
        <v>500.30700000000002</v>
      </c>
      <c r="H16" s="17">
        <f t="shared" si="0"/>
        <v>0</v>
      </c>
      <c r="I16" s="17">
        <f t="shared" si="0"/>
        <v>160.90100000000001</v>
      </c>
      <c r="J16" s="17">
        <f t="shared" si="0"/>
        <v>339.40600000000001</v>
      </c>
      <c r="K16" s="17">
        <f t="shared" si="0"/>
        <v>0</v>
      </c>
      <c r="L16" s="17">
        <f t="shared" si="0"/>
        <v>822.38800000000003</v>
      </c>
      <c r="M16" s="17">
        <f t="shared" si="0"/>
        <v>0</v>
      </c>
      <c r="N16" s="17">
        <f t="shared" si="0"/>
        <v>255.25400000000002</v>
      </c>
      <c r="O16" s="17">
        <f t="shared" si="0"/>
        <v>567.13400000000001</v>
      </c>
      <c r="P16" s="17">
        <f t="shared" si="0"/>
        <v>0</v>
      </c>
      <c r="Q16" s="17">
        <f t="shared" si="0"/>
        <v>160.273</v>
      </c>
      <c r="R16" s="17">
        <f t="shared" si="0"/>
        <v>0</v>
      </c>
      <c r="S16" s="17">
        <f t="shared" si="0"/>
        <v>160.273</v>
      </c>
      <c r="T16" s="17">
        <f t="shared" si="0"/>
        <v>0</v>
      </c>
      <c r="U16" s="17">
        <f t="shared" si="0"/>
        <v>160.273</v>
      </c>
      <c r="V16" s="17">
        <f t="shared" si="0"/>
        <v>160.273</v>
      </c>
      <c r="W16" s="17">
        <f t="shared" si="0"/>
        <v>166.684</v>
      </c>
      <c r="X16" s="17">
        <f t="shared" si="0"/>
        <v>185.04100000000003</v>
      </c>
      <c r="Y16" s="17"/>
      <c r="Z16" s="17"/>
      <c r="AA16" s="17">
        <f t="shared" ref="AA16:AB16" si="1">AA17+AA18+AA19+AA20+AA21+AA22</f>
        <v>500.30700000000002</v>
      </c>
      <c r="AB16" s="17">
        <f t="shared" si="1"/>
        <v>570.32830060088008</v>
      </c>
      <c r="AC16" s="17">
        <f t="shared" si="0"/>
        <v>0</v>
      </c>
      <c r="AD16" s="17">
        <f t="shared" si="0"/>
        <v>252.06002039679262</v>
      </c>
      <c r="AE16" s="17">
        <f t="shared" si="0"/>
        <v>500.30700000000002</v>
      </c>
      <c r="AF16" s="17">
        <f t="shared" si="0"/>
        <v>822.38832099767274</v>
      </c>
      <c r="AG16" s="24" t="s">
        <v>16</v>
      </c>
    </row>
    <row r="17" spans="1:33" ht="30.75" customHeight="1" x14ac:dyDescent="0.2">
      <c r="A17" s="15" t="s">
        <v>20</v>
      </c>
      <c r="B17" s="16" t="s">
        <v>21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26" t="s">
        <v>16</v>
      </c>
    </row>
    <row r="18" spans="1:33" ht="39.75" customHeight="1" x14ac:dyDescent="0.2">
      <c r="A18" s="15" t="s">
        <v>22</v>
      </c>
      <c r="B18" s="16" t="s">
        <v>50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26" t="s">
        <v>16</v>
      </c>
    </row>
    <row r="19" spans="1:33" ht="49.5" customHeight="1" x14ac:dyDescent="0.2">
      <c r="A19" s="15" t="s">
        <v>23</v>
      </c>
      <c r="B19" s="16" t="s">
        <v>24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26" t="s">
        <v>16</v>
      </c>
    </row>
    <row r="20" spans="1:33" ht="49.5" customHeight="1" x14ac:dyDescent="0.2">
      <c r="A20" s="15" t="s">
        <v>25</v>
      </c>
      <c r="B20" s="16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26" t="s">
        <v>16</v>
      </c>
    </row>
    <row r="21" spans="1:33" ht="49.5" customHeight="1" x14ac:dyDescent="0.2">
      <c r="A21" s="15" t="s">
        <v>27</v>
      </c>
      <c r="B21" s="16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26" t="s">
        <v>16</v>
      </c>
    </row>
    <row r="22" spans="1:33" ht="49.5" customHeight="1" x14ac:dyDescent="0.2">
      <c r="A22" s="15" t="s">
        <v>29</v>
      </c>
      <c r="B22" s="16" t="s">
        <v>30</v>
      </c>
      <c r="C22" s="17"/>
      <c r="D22" s="17"/>
      <c r="E22" s="17"/>
      <c r="F22" s="17"/>
      <c r="G22" s="17">
        <f>SUM(G23:G23)</f>
        <v>500.30700000000002</v>
      </c>
      <c r="H22" s="17">
        <f t="shared" ref="H22:AF22" si="2">SUM(H23:H23)</f>
        <v>0</v>
      </c>
      <c r="I22" s="17">
        <f t="shared" si="2"/>
        <v>160.90100000000001</v>
      </c>
      <c r="J22" s="17">
        <f t="shared" si="2"/>
        <v>339.40600000000001</v>
      </c>
      <c r="K22" s="17">
        <f t="shared" si="2"/>
        <v>0</v>
      </c>
      <c r="L22" s="17">
        <f t="shared" si="2"/>
        <v>822.38800000000003</v>
      </c>
      <c r="M22" s="17">
        <f t="shared" si="2"/>
        <v>0</v>
      </c>
      <c r="N22" s="17">
        <f t="shared" si="2"/>
        <v>255.25400000000002</v>
      </c>
      <c r="O22" s="17">
        <f t="shared" si="2"/>
        <v>567.13400000000001</v>
      </c>
      <c r="P22" s="17">
        <f t="shared" si="2"/>
        <v>0</v>
      </c>
      <c r="Q22" s="17">
        <f t="shared" si="2"/>
        <v>160.273</v>
      </c>
      <c r="R22" s="17">
        <f t="shared" si="2"/>
        <v>0</v>
      </c>
      <c r="S22" s="17">
        <f t="shared" si="2"/>
        <v>160.273</v>
      </c>
      <c r="T22" s="17">
        <f t="shared" si="2"/>
        <v>0</v>
      </c>
      <c r="U22" s="17">
        <f t="shared" si="2"/>
        <v>160.273</v>
      </c>
      <c r="V22" s="17">
        <f t="shared" si="2"/>
        <v>160.273</v>
      </c>
      <c r="W22" s="17">
        <f t="shared" si="2"/>
        <v>166.684</v>
      </c>
      <c r="X22" s="17">
        <f t="shared" si="2"/>
        <v>185.04100000000003</v>
      </c>
      <c r="Y22" s="17">
        <f t="shared" si="2"/>
        <v>173.35</v>
      </c>
      <c r="Z22" s="17">
        <f t="shared" si="2"/>
        <v>225.01430060088001</v>
      </c>
      <c r="AA22" s="17">
        <f t="shared" si="2"/>
        <v>500.30700000000002</v>
      </c>
      <c r="AB22" s="17">
        <f t="shared" si="2"/>
        <v>570.32830060088008</v>
      </c>
      <c r="AC22" s="17">
        <f t="shared" si="2"/>
        <v>0</v>
      </c>
      <c r="AD22" s="17">
        <f t="shared" si="2"/>
        <v>252.06002039679262</v>
      </c>
      <c r="AE22" s="17">
        <f t="shared" si="2"/>
        <v>500.30700000000002</v>
      </c>
      <c r="AF22" s="17">
        <f t="shared" si="2"/>
        <v>822.38832099767274</v>
      </c>
      <c r="AG22" s="26" t="s">
        <v>16</v>
      </c>
    </row>
    <row r="23" spans="1:33" ht="128.25" customHeight="1" x14ac:dyDescent="0.2">
      <c r="A23" s="14" t="s">
        <v>31</v>
      </c>
      <c r="B23" s="18" t="s">
        <v>32</v>
      </c>
      <c r="C23" s="19" t="s">
        <v>68</v>
      </c>
      <c r="D23" s="20">
        <v>2026</v>
      </c>
      <c r="E23" s="20">
        <v>2029</v>
      </c>
      <c r="F23" s="17" t="s">
        <v>16</v>
      </c>
      <c r="G23" s="17">
        <f>H23+I23+J23+K23</f>
        <v>500.30700000000002</v>
      </c>
      <c r="H23" s="17">
        <v>0</v>
      </c>
      <c r="I23" s="17">
        <v>160.90100000000001</v>
      </c>
      <c r="J23" s="17">
        <v>339.40600000000001</v>
      </c>
      <c r="K23" s="17">
        <v>0</v>
      </c>
      <c r="L23" s="17">
        <f>M23+N23+O23+P23</f>
        <v>822.38800000000003</v>
      </c>
      <c r="M23" s="17">
        <v>0</v>
      </c>
      <c r="N23" s="17">
        <v>255.25400000000002</v>
      </c>
      <c r="O23" s="17">
        <v>567.13400000000001</v>
      </c>
      <c r="P23" s="17">
        <v>0</v>
      </c>
      <c r="Q23" s="17">
        <v>160.273</v>
      </c>
      <c r="R23" s="17">
        <v>0</v>
      </c>
      <c r="S23" s="17">
        <v>160.273</v>
      </c>
      <c r="T23" s="17">
        <v>0</v>
      </c>
      <c r="U23" s="17">
        <v>160.273</v>
      </c>
      <c r="V23" s="17">
        <v>160.273</v>
      </c>
      <c r="W23" s="17">
        <v>166.684</v>
      </c>
      <c r="X23" s="17">
        <v>185.04100000000003</v>
      </c>
      <c r="Y23" s="17">
        <v>173.35</v>
      </c>
      <c r="Z23" s="17">
        <v>225.01430060088001</v>
      </c>
      <c r="AA23" s="17">
        <f>U23+W23+Y23</f>
        <v>500.30700000000002</v>
      </c>
      <c r="AB23" s="17">
        <f>V23+X23+Z23</f>
        <v>570.32830060088008</v>
      </c>
      <c r="AC23" s="17">
        <v>0</v>
      </c>
      <c r="AD23" s="17">
        <v>252.06002039679262</v>
      </c>
      <c r="AE23" s="17">
        <f>AA23</f>
        <v>500.30700000000002</v>
      </c>
      <c r="AF23" s="17">
        <f>V23+X23+Z23+AD23</f>
        <v>822.38832099767274</v>
      </c>
      <c r="AG23" s="22" t="s">
        <v>37</v>
      </c>
    </row>
    <row r="24" spans="1:33" x14ac:dyDescent="0.25">
      <c r="AG24" s="25"/>
    </row>
    <row r="32" spans="1:33" ht="12.75" x14ac:dyDescent="0.2">
      <c r="AG32" s="23"/>
    </row>
    <row r="33" spans="33:33" ht="12.75" x14ac:dyDescent="0.2">
      <c r="AG33" s="23"/>
    </row>
    <row r="34" spans="33:33" ht="12.75" x14ac:dyDescent="0.2">
      <c r="AG34" s="23"/>
    </row>
    <row r="35" spans="33:33" ht="12.75" x14ac:dyDescent="0.2">
      <c r="AG35" s="23"/>
    </row>
  </sheetData>
  <mergeCells count="26">
    <mergeCell ref="A11:AE11"/>
    <mergeCell ref="A12:A14"/>
    <mergeCell ref="B12:B14"/>
    <mergeCell ref="C12:C14"/>
    <mergeCell ref="D12:D14"/>
    <mergeCell ref="E12:E13"/>
    <mergeCell ref="AA13:AB13"/>
    <mergeCell ref="AC13:AD13"/>
    <mergeCell ref="AE13:AF13"/>
    <mergeCell ref="A9:AG9"/>
    <mergeCell ref="A10:AG10"/>
    <mergeCell ref="A4:AG4"/>
    <mergeCell ref="A6:AG6"/>
    <mergeCell ref="A7:AG7"/>
    <mergeCell ref="AG12:AG14"/>
    <mergeCell ref="F12:F13"/>
    <mergeCell ref="G12:P12"/>
    <mergeCell ref="Q12:T12"/>
    <mergeCell ref="U12:AF12"/>
    <mergeCell ref="G13:K13"/>
    <mergeCell ref="L13:P13"/>
    <mergeCell ref="Q13:R13"/>
    <mergeCell ref="S13:T13"/>
    <mergeCell ref="U13:V13"/>
    <mergeCell ref="W13:X13"/>
    <mergeCell ref="Y13:Z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2023-02-06T09:54:45Z</cp:lastPrinted>
  <dcterms:created xsi:type="dcterms:W3CDTF">2004-09-19T06:34:55Z</dcterms:created>
  <dcterms:modified xsi:type="dcterms:W3CDTF">2026-04-28T07:29:54Z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