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070" tabRatio="539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BK27" i="1" l="1"/>
  <c r="BR27" i="1" l="1"/>
  <c r="BQ27" i="1"/>
  <c r="BJ27" i="1"/>
  <c r="AP26" i="1"/>
  <c r="AO26" i="1"/>
  <c r="AI26" i="1"/>
  <c r="AI20" i="1" s="1"/>
  <c r="AH26" i="1"/>
  <c r="AH20" i="1" s="1"/>
  <c r="AP20" i="1"/>
  <c r="AO20" i="1"/>
  <c r="D27" i="1" l="1"/>
  <c r="BR26" i="1" l="1"/>
  <c r="BR20" i="1" s="1"/>
  <c r="BK26" i="1"/>
  <c r="BK20" i="1" s="1"/>
  <c r="F26" i="1"/>
  <c r="F20" i="1" s="1"/>
  <c r="G26" i="1"/>
  <c r="G20" i="1" s="1"/>
  <c r="M26" i="1"/>
  <c r="M20" i="1" s="1"/>
  <c r="N26" i="1"/>
  <c r="N20" i="1" s="1"/>
  <c r="T26" i="1"/>
  <c r="T20" i="1" s="1"/>
  <c r="U26" i="1"/>
  <c r="U20" i="1" s="1"/>
  <c r="AA26" i="1"/>
  <c r="AA20" i="1" s="1"/>
  <c r="AB26" i="1"/>
  <c r="AB20" i="1" s="1"/>
  <c r="AV26" i="1"/>
  <c r="AV20" i="1" s="1"/>
  <c r="AW26" i="1"/>
  <c r="AW20" i="1" s="1"/>
  <c r="BC26" i="1"/>
  <c r="BC20" i="1" s="1"/>
  <c r="BD26" i="1"/>
  <c r="BD20" i="1" s="1"/>
  <c r="BJ26" i="1" l="1"/>
  <c r="BJ20" i="1" s="1"/>
  <c r="D26" i="1"/>
  <c r="D20" i="1" s="1"/>
  <c r="E27" i="1"/>
  <c r="E26" i="1" s="1"/>
  <c r="E20" i="1" s="1"/>
  <c r="BQ26" i="1"/>
  <c r="BQ20" i="1" s="1"/>
</calcChain>
</file>

<file path=xl/sharedStrings.xml><?xml version="1.0" encoding="utf-8"?>
<sst xmlns="http://schemas.openxmlformats.org/spreadsheetml/2006/main" count="530" uniqueCount="94">
  <si>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</si>
  <si>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>06.1</t>
  </si>
  <si>
    <t>Прочие инвестиционные проекты, всего, в том числе :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</si>
  <si>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</si>
  <si>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</si>
  <si>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</si>
  <si>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</si>
  <si>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</si>
  <si>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</si>
  <si>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</si>
  <si>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Модернизация, техническое перевооружение, модификация,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</si>
  <si>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</si>
  <si>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</si>
  <si>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</si>
  <si>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</si>
  <si>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</si>
  <si>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7.1.14</t>
  </si>
  <si>
    <t>7.1.13</t>
  </si>
  <si>
    <t>7.1.12</t>
  </si>
  <si>
    <t>7.1.11</t>
  </si>
  <si>
    <t>7.1.10</t>
  </si>
  <si>
    <t>7.1.9</t>
  </si>
  <si>
    <t>7.1.8</t>
  </si>
  <si>
    <t>7.1.7</t>
  </si>
  <si>
    <t>7.1.6</t>
  </si>
  <si>
    <t>7.1.5</t>
  </si>
  <si>
    <t>7.1.4</t>
  </si>
  <si>
    <t>7.1.3</t>
  </si>
  <si>
    <t>7.1.2</t>
  </si>
  <si>
    <t>7.1.1</t>
  </si>
  <si>
    <t>6.2.14</t>
  </si>
  <si>
    <t>6.2.13</t>
  </si>
  <si>
    <t>6.2.12</t>
  </si>
  <si>
    <t>6.2.11</t>
  </si>
  <si>
    <t>6.2.10.</t>
  </si>
  <si>
    <t>6.2.9</t>
  </si>
  <si>
    <t>6.2.8.</t>
  </si>
  <si>
    <t>6.2.7</t>
  </si>
  <si>
    <t>6.2.6</t>
  </si>
  <si>
    <t>6.2.5</t>
  </si>
  <si>
    <t>6.2.4</t>
  </si>
  <si>
    <t>6.2.3</t>
  </si>
  <si>
    <t>6.2.2</t>
  </si>
  <si>
    <t>6.2.1</t>
  </si>
  <si>
    <t>6.1.14</t>
  </si>
  <si>
    <t>6.1.13</t>
  </si>
  <si>
    <t>6.1.12</t>
  </si>
  <si>
    <t>6.1.11</t>
  </si>
  <si>
    <t>6.1.10</t>
  </si>
  <si>
    <t>6.1.9</t>
  </si>
  <si>
    <t>6.1.8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</si>
  <si>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</si>
  <si>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</si>
  <si>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</si>
  <si>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</si>
  <si>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</si>
  <si>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</si>
  <si>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</si>
  <si>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</si>
  <si>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</si>
  <si>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</si>
  <si>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</si>
  <si>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</si>
  <si>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</si>
  <si>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</si>
  <si>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</si>
  <si>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 xml:space="preserve"> Предложение по корректировке плана</t>
  </si>
  <si>
    <t>План</t>
  </si>
  <si>
    <t>Утвержденный план</t>
  </si>
  <si>
    <t>Принятие основных средств и нематериальных активов к бухгалтерскому учету</t>
  </si>
  <si>
    <t>Первоначальная стоимость принимаемых к учету основных средств и нематериальных активов, млн рублей (без НДС)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</si>
  <si>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</si>
  <si>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</si>
  <si>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полное наименование субъекта электроэнергетики</t>
  </si>
  <si>
    <t xml:space="preserve">Акционерное общество "Тамбовская областная сбытовая компания" </t>
  </si>
  <si>
    <t xml:space="preserve">2026 год </t>
  </si>
  <si>
    <t xml:space="preserve">2027 год </t>
  </si>
  <si>
    <t xml:space="preserve">2028 год </t>
  </si>
  <si>
    <t>реквизиты решения органа исполнительной власти, утвердившего инвестиционную программу</t>
  </si>
  <si>
    <t>Краткое обоснование  корректировки утвержденного плана</t>
  </si>
  <si>
    <t xml:space="preserve"> Предложение по корректировке (на период 2025-2028)</t>
  </si>
  <si>
    <t>нд</t>
  </si>
  <si>
    <t>Приложение  № 4</t>
  </si>
  <si>
    <t>к приказу Минэнерго России</t>
  </si>
  <si>
    <t>от 5 мая 2016 г. № 380</t>
  </si>
  <si>
    <t>Рост относительно утвержденного плана обусловлен корректировкой адресного плана по установке приборов учета, изменением периода горизонта планирования и  обновлением коммерческих предложений</t>
  </si>
  <si>
    <t>Номер группы инвестиционных проектов</t>
  </si>
  <si>
    <t>Год раскрытия информации: 2026</t>
  </si>
  <si>
    <t>Утвержденные плановые значения показателей приведены в соответствии с приказом Управления топливно-энергетического комплекса и жилищно-коммунального хозяйства Тамбовской области от 25.06.2025 №92</t>
  </si>
  <si>
    <t>План 
(2026-2028)</t>
  </si>
  <si>
    <t xml:space="preserve">2029 год </t>
  </si>
  <si>
    <t>Итого за период реализации инвестиционной программы 2026-2029</t>
  </si>
  <si>
    <t>Форма 4.  План ввода основных средств</t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</si>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</sst>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"/>
    <numFmt numFmtId="165" formatCode="#,##0.000"/>
    <numFmt numFmtId="166" formatCode="#,##0.0000"/>
    <numFmt numFmtId="167" formatCode="_-* #,##0.00\ _р_-;\-* #,##0.00\ _р_-;_-* &quot;-&quot;??\ _р_-;_-@_-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_-* #,##0.00\ _₽_-;\-* #,##0.00\ _₽_-;_-* \-??\ _₽_-;_-@_-"/>
    <numFmt numFmtId="172" formatCode="_-* #,##0.00_-;\-* #,##0.00_-;_-* &quot;-&quot;??_-;_-@_-"/>
    <numFmt numFmtId="173" formatCode="\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4">
    <xf numFmtId="0" fontId="0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15" applyNumberFormat="0" applyAlignment="0" applyProtection="0"/>
    <xf numFmtId="0" fontId="17" fillId="21" borderId="16" applyNumberFormat="0" applyAlignment="0" applyProtection="0"/>
    <xf numFmtId="0" fontId="18" fillId="21" borderId="15" applyNumberFormat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1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23" fillId="22" borderId="21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1" fillId="0" borderId="0"/>
    <xf numFmtId="0" fontId="5" fillId="0" borderId="0"/>
    <xf numFmtId="0" fontId="26" fillId="0" borderId="0"/>
    <xf numFmtId="0" fontId="5" fillId="0" borderId="0"/>
    <xf numFmtId="0" fontId="1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3" fillId="24" borderId="22" applyNumberFormat="0" applyFont="0" applyAlignment="0" applyProtection="0"/>
    <xf numFmtId="9" fontId="13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23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5" fillId="0" borderId="0" applyBorder="0" applyProtection="0"/>
    <xf numFmtId="168" fontId="5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6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/>
    </xf>
    <xf numFmtId="0" fontId="10" fillId="0" borderId="0" xfId="4" applyFont="1" applyFill="1" applyBorder="1" applyAlignment="1"/>
    <xf numFmtId="0" fontId="10" fillId="0" borderId="0" xfId="4" applyFont="1" applyFill="1" applyBorder="1" applyAlignment="1">
      <alignment horizontal="center"/>
    </xf>
    <xf numFmtId="0" fontId="11" fillId="0" borderId="0" xfId="3" applyFont="1" applyFill="1" applyAlignment="1">
      <alignment vertical="top"/>
    </xf>
    <xf numFmtId="0" fontId="3" fillId="0" borderId="0" xfId="3" applyFont="1" applyFill="1" applyAlignment="1">
      <alignment vertical="top"/>
    </xf>
    <xf numFmtId="0" fontId="3" fillId="0" borderId="0" xfId="3" applyFont="1" applyFill="1" applyAlignment="1">
      <alignment horizontal="center" vertical="top"/>
    </xf>
    <xf numFmtId="0" fontId="12" fillId="0" borderId="0" xfId="3" applyFont="1" applyFill="1" applyAlignment="1">
      <alignment vertic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3" fillId="0" borderId="1" xfId="0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173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/>
    </xf>
    <xf numFmtId="0" fontId="3" fillId="0" borderId="0" xfId="3" applyFont="1" applyFill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top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3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 vertical="top"/>
    </xf>
    <xf numFmtId="0" fontId="10" fillId="0" borderId="14" xfId="4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8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2" xfId="44"/>
    <cellStyle name="Обычный 12 2" xfId="45"/>
    <cellStyle name="Обычный 2" xfId="2"/>
    <cellStyle name="Обычный 2 26 2" xfId="46"/>
    <cellStyle name="Обычный 3" xfId="6"/>
    <cellStyle name="Обычный 3 10 2" xfId="47"/>
    <cellStyle name="Обычный 3 2" xfId="48"/>
    <cellStyle name="Обычный 3 2 2 2" xfId="49"/>
    <cellStyle name="Обычный 3 21" xfId="50"/>
    <cellStyle name="Обычный 30" xfId="51"/>
    <cellStyle name="Обычный 4" xfId="5"/>
    <cellStyle name="Обычный 4 2" xfId="52"/>
    <cellStyle name="Обычный 5" xfId="1"/>
    <cellStyle name="Обычный 6" xfId="53"/>
    <cellStyle name="Обычный 6 2" xfId="54"/>
    <cellStyle name="Обычный 6 2 2" xfId="55"/>
    <cellStyle name="Обычный 6 2 3" xfId="56"/>
    <cellStyle name="Обычный 7" xfId="3"/>
    <cellStyle name="Обычный 7 2" xfId="57"/>
    <cellStyle name="Обычный 8" xfId="58"/>
    <cellStyle name="Обычный_Форматы по компаниям_last" xfId="4"/>
    <cellStyle name="Плохой 2" xfId="59"/>
    <cellStyle name="Пояснение 2" xfId="60"/>
    <cellStyle name="Примечание 2" xfId="61"/>
    <cellStyle name="Процентный 2" xfId="62"/>
    <cellStyle name="Процентный 2 3" xfId="63"/>
    <cellStyle name="Процентный 2 3 2" xfId="64"/>
    <cellStyle name="Процентный 3" xfId="65"/>
    <cellStyle name="Процентный 4" xfId="66"/>
    <cellStyle name="Процентный 5" xfId="67"/>
    <cellStyle name="Связанная ячейка 2" xfId="68"/>
    <cellStyle name="Стиль 1" xfId="69"/>
    <cellStyle name="Текст предупреждения 2" xfId="70"/>
    <cellStyle name="Финансовый 2" xfId="71"/>
    <cellStyle name="Финансовый 2 2" xfId="72"/>
    <cellStyle name="Финансовый 2 2 2 2 2" xfId="73"/>
    <cellStyle name="Финансовый 3" xfId="74"/>
    <cellStyle name="Финансовый 33" xfId="75"/>
    <cellStyle name="Финансовый 4" xfId="76"/>
    <cellStyle name="Финансовый 5" xfId="77"/>
    <cellStyle name="Финансовый 5 2" xfId="78"/>
    <cellStyle name="Финансовый 6" xfId="79"/>
    <cellStyle name="Финансовый 7" xfId="80"/>
    <cellStyle name="Финансовый 7 2" xfId="81"/>
    <cellStyle name="Финансовый 8" xfId="82"/>
    <cellStyle name="Хороший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A29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18.140625" style="1" customWidth="1"/>
    <col min="2" max="2" width="37.85546875" style="1" customWidth="1"/>
    <col min="3" max="3" width="16.5703125" style="1" customWidth="1"/>
    <col min="4" max="4" width="15.42578125" style="1" customWidth="1"/>
    <col min="5" max="5" width="16.140625" style="1" customWidth="1"/>
    <col min="6" max="6" width="13.28515625" style="1" bestFit="1" customWidth="1"/>
    <col min="7" max="7" width="9.28515625" style="1" bestFit="1" customWidth="1"/>
    <col min="8" max="8" width="5.85546875" style="1" bestFit="1" customWidth="1"/>
    <col min="9" max="9" width="5.7109375" style="1" customWidth="1"/>
    <col min="10" max="11" width="5.85546875" style="1" bestFit="1" customWidth="1"/>
    <col min="12" max="12" width="5.85546875" style="1" customWidth="1"/>
    <col min="13" max="13" width="13.28515625" style="1" bestFit="1" customWidth="1"/>
    <col min="14" max="14" width="9.28515625" style="1" bestFit="1" customWidth="1"/>
    <col min="15" max="19" width="7" style="1" bestFit="1" customWidth="1"/>
    <col min="20" max="20" width="13.28515625" style="1" bestFit="1" customWidth="1"/>
    <col min="21" max="21" width="9.28515625" style="1" bestFit="1" customWidth="1"/>
    <col min="22" max="22" width="5.85546875" style="1" bestFit="1" customWidth="1"/>
    <col min="23" max="23" width="5.85546875" style="1" customWidth="1"/>
    <col min="24" max="24" width="5.85546875" style="1" bestFit="1" customWidth="1"/>
    <col min="25" max="25" width="5.85546875" style="1" customWidth="1"/>
    <col min="26" max="26" width="6.28515625" style="1" customWidth="1"/>
    <col min="27" max="27" width="13" style="1" customWidth="1"/>
    <col min="28" max="28" width="9.28515625" style="1" bestFit="1" customWidth="1"/>
    <col min="29" max="29" width="5.85546875" style="1" customWidth="1"/>
    <col min="30" max="32" width="7" style="1" bestFit="1" customWidth="1"/>
    <col min="33" max="33" width="6.5703125" style="1" customWidth="1"/>
    <col min="34" max="34" width="13.28515625" style="1" bestFit="1" customWidth="1"/>
    <col min="35" max="35" width="9.28515625" style="1" bestFit="1" customWidth="1"/>
    <col min="36" max="36" width="5.85546875" style="1" bestFit="1" customWidth="1"/>
    <col min="37" max="37" width="5.85546875" style="1" customWidth="1"/>
    <col min="38" max="38" width="5.85546875" style="1" bestFit="1" customWidth="1"/>
    <col min="39" max="39" width="5.85546875" style="1" customWidth="1"/>
    <col min="40" max="40" width="6.28515625" style="1" customWidth="1"/>
    <col min="41" max="41" width="13" style="1" customWidth="1"/>
    <col min="42" max="42" width="9.28515625" style="1" bestFit="1" customWidth="1"/>
    <col min="43" max="43" width="5.85546875" style="1" customWidth="1"/>
    <col min="44" max="46" width="7" style="1" bestFit="1" customWidth="1"/>
    <col min="47" max="47" width="6.5703125" style="1" customWidth="1"/>
    <col min="48" max="48" width="14" style="1" customWidth="1"/>
    <col min="49" max="49" width="8.7109375" style="1" bestFit="1" customWidth="1"/>
    <col min="50" max="50" width="5.85546875" style="1" bestFit="1" customWidth="1"/>
    <col min="51" max="51" width="5.85546875" style="1" customWidth="1"/>
    <col min="52" max="52" width="5.85546875" style="1" bestFit="1" customWidth="1"/>
    <col min="53" max="54" width="5.85546875" style="1" customWidth="1"/>
    <col min="55" max="55" width="13" style="1" customWidth="1"/>
    <col min="56" max="56" width="9.28515625" style="1" bestFit="1" customWidth="1"/>
    <col min="57" max="57" width="7.5703125" style="1" bestFit="1" customWidth="1"/>
    <col min="58" max="61" width="7" style="1" bestFit="1" customWidth="1"/>
    <col min="62" max="62" width="13.28515625" style="1" bestFit="1" customWidth="1"/>
    <col min="63" max="63" width="9.28515625" style="1" bestFit="1" customWidth="1"/>
    <col min="64" max="64" width="9.5703125" style="1" bestFit="1" customWidth="1"/>
    <col min="65" max="65" width="7" style="1" customWidth="1"/>
    <col min="66" max="66" width="7.28515625" style="1" customWidth="1"/>
    <col min="67" max="68" width="5.85546875" style="1" bestFit="1" customWidth="1"/>
    <col min="69" max="69" width="13.28515625" style="2" bestFit="1" customWidth="1"/>
    <col min="70" max="70" width="9.28515625" style="2" bestFit="1" customWidth="1"/>
    <col min="71" max="75" width="7" style="1" bestFit="1" customWidth="1"/>
    <col min="76" max="76" width="38.140625" style="1" customWidth="1"/>
    <col min="77" max="86" width="5.7109375" style="1" customWidth="1"/>
    <col min="87" max="16384" width="9.140625" style="1"/>
  </cols>
  <sheetData>
    <row r="1" spans="1:79" ht="18.75" x14ac:dyDescent="0.25">
      <c r="BX1" s="35" t="s">
        <v>82</v>
      </c>
    </row>
    <row r="2" spans="1:79" ht="18.75" x14ac:dyDescent="0.3">
      <c r="BX2" s="36" t="s">
        <v>83</v>
      </c>
    </row>
    <row r="3" spans="1:79" ht="18.75" x14ac:dyDescent="0.3">
      <c r="BX3" s="36" t="s">
        <v>84</v>
      </c>
    </row>
    <row r="4" spans="1:79" ht="18.75" x14ac:dyDescent="0.3">
      <c r="A4" s="44" t="s">
        <v>92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</row>
    <row r="5" spans="1:79" x14ac:dyDescent="0.25">
      <c r="A5" s="26"/>
      <c r="B5" s="26"/>
      <c r="C5" s="26"/>
      <c r="D5" s="28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7"/>
      <c r="BK5" s="26"/>
      <c r="BL5" s="26"/>
      <c r="BM5" s="26"/>
      <c r="BN5" s="26"/>
      <c r="BO5" s="26"/>
      <c r="BP5" s="26"/>
    </row>
    <row r="6" spans="1:79" ht="18.75" x14ac:dyDescent="0.25">
      <c r="A6" s="45" t="s">
        <v>74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25"/>
      <c r="BZ6" s="25"/>
      <c r="CA6" s="25"/>
    </row>
    <row r="7" spans="1:79" x14ac:dyDescent="0.25">
      <c r="A7" s="47" t="s">
        <v>73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22"/>
      <c r="BZ7" s="22"/>
    </row>
    <row r="8" spans="1:79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22"/>
      <c r="BZ8" s="22"/>
    </row>
    <row r="9" spans="1:79" s="30" customFormat="1" ht="18.75" x14ac:dyDescent="0.25">
      <c r="A9" s="46" t="s">
        <v>87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</row>
    <row r="10" spans="1:79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3"/>
      <c r="BK10" s="23"/>
      <c r="BL10" s="23"/>
      <c r="BM10" s="23"/>
      <c r="BN10" s="23"/>
      <c r="BO10" s="23"/>
      <c r="BP10" s="23"/>
      <c r="BQ10" s="24"/>
      <c r="BR10" s="24"/>
      <c r="BS10" s="23"/>
      <c r="BT10" s="23"/>
      <c r="BU10" s="23"/>
      <c r="BV10" s="23"/>
      <c r="BW10" s="23"/>
      <c r="BX10" s="22"/>
      <c r="BY10" s="22"/>
      <c r="BZ10" s="22"/>
    </row>
    <row r="11" spans="1:79" ht="18.75" x14ac:dyDescent="0.25">
      <c r="A11" s="48" t="s">
        <v>88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22"/>
      <c r="BZ11" s="22"/>
    </row>
    <row r="12" spans="1:79" s="24" customFormat="1" x14ac:dyDescent="0.25">
      <c r="A12" s="47" t="s">
        <v>78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</row>
    <row r="13" spans="1:79" x14ac:dyDescent="0.25">
      <c r="A13" s="49"/>
      <c r="B13" s="49"/>
      <c r="C13" s="49"/>
      <c r="D13" s="49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21"/>
      <c r="BR13" s="21"/>
      <c r="BS13" s="20"/>
      <c r="BT13" s="20"/>
      <c r="BU13" s="20"/>
      <c r="BV13" s="20"/>
      <c r="BW13" s="20"/>
      <c r="BX13" s="20"/>
      <c r="BY13" s="20"/>
    </row>
    <row r="14" spans="1:79" ht="27.75" customHeight="1" x14ac:dyDescent="0.25">
      <c r="A14" s="51" t="s">
        <v>86</v>
      </c>
      <c r="B14" s="51" t="s">
        <v>72</v>
      </c>
      <c r="C14" s="51" t="s">
        <v>71</v>
      </c>
      <c r="D14" s="54" t="s">
        <v>70</v>
      </c>
      <c r="E14" s="55"/>
      <c r="F14" s="60" t="s">
        <v>69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2"/>
      <c r="BX14" s="64" t="s">
        <v>79</v>
      </c>
      <c r="BY14" s="19"/>
    </row>
    <row r="15" spans="1:79" ht="15.75" customHeight="1" x14ac:dyDescent="0.25">
      <c r="A15" s="52"/>
      <c r="B15" s="52"/>
      <c r="C15" s="52"/>
      <c r="D15" s="56"/>
      <c r="E15" s="57"/>
      <c r="F15" s="60" t="s">
        <v>75</v>
      </c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2"/>
      <c r="T15" s="60" t="s">
        <v>76</v>
      </c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2"/>
      <c r="AH15" s="60" t="s">
        <v>77</v>
      </c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2"/>
      <c r="AV15" s="60" t="s">
        <v>90</v>
      </c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2"/>
      <c r="BJ15" s="66" t="s">
        <v>91</v>
      </c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8"/>
      <c r="BX15" s="65"/>
    </row>
    <row r="16" spans="1:79" ht="34.5" customHeight="1" x14ac:dyDescent="0.25">
      <c r="A16" s="52"/>
      <c r="B16" s="52"/>
      <c r="C16" s="52"/>
      <c r="D16" s="58"/>
      <c r="E16" s="59"/>
      <c r="F16" s="43" t="s">
        <v>68</v>
      </c>
      <c r="G16" s="43"/>
      <c r="H16" s="43"/>
      <c r="I16" s="43"/>
      <c r="J16" s="43"/>
      <c r="K16" s="43"/>
      <c r="L16" s="43"/>
      <c r="M16" s="43" t="s">
        <v>66</v>
      </c>
      <c r="N16" s="43"/>
      <c r="O16" s="43"/>
      <c r="P16" s="43"/>
      <c r="Q16" s="43"/>
      <c r="R16" s="43"/>
      <c r="S16" s="43"/>
      <c r="T16" s="43" t="s">
        <v>68</v>
      </c>
      <c r="U16" s="43"/>
      <c r="V16" s="43"/>
      <c r="W16" s="43"/>
      <c r="X16" s="43"/>
      <c r="Y16" s="43"/>
      <c r="Z16" s="43"/>
      <c r="AA16" s="43" t="s">
        <v>66</v>
      </c>
      <c r="AB16" s="43"/>
      <c r="AC16" s="43"/>
      <c r="AD16" s="43"/>
      <c r="AE16" s="43"/>
      <c r="AF16" s="43"/>
      <c r="AG16" s="43"/>
      <c r="AH16" s="43" t="s">
        <v>68</v>
      </c>
      <c r="AI16" s="43"/>
      <c r="AJ16" s="43"/>
      <c r="AK16" s="43"/>
      <c r="AL16" s="43"/>
      <c r="AM16" s="43"/>
      <c r="AN16" s="43"/>
      <c r="AO16" s="43" t="s">
        <v>66</v>
      </c>
      <c r="AP16" s="43"/>
      <c r="AQ16" s="43"/>
      <c r="AR16" s="43"/>
      <c r="AS16" s="43"/>
      <c r="AT16" s="43"/>
      <c r="AU16" s="43"/>
      <c r="AV16" s="43" t="s">
        <v>68</v>
      </c>
      <c r="AW16" s="43"/>
      <c r="AX16" s="43"/>
      <c r="AY16" s="43"/>
      <c r="AZ16" s="43"/>
      <c r="BA16" s="43"/>
      <c r="BB16" s="43"/>
      <c r="BC16" s="43" t="s">
        <v>66</v>
      </c>
      <c r="BD16" s="43"/>
      <c r="BE16" s="43"/>
      <c r="BF16" s="43"/>
      <c r="BG16" s="43"/>
      <c r="BH16" s="43"/>
      <c r="BI16" s="43"/>
      <c r="BJ16" s="60" t="s">
        <v>67</v>
      </c>
      <c r="BK16" s="61"/>
      <c r="BL16" s="61"/>
      <c r="BM16" s="61"/>
      <c r="BN16" s="61"/>
      <c r="BO16" s="61"/>
      <c r="BP16" s="62"/>
      <c r="BQ16" s="40" t="s">
        <v>66</v>
      </c>
      <c r="BR16" s="41"/>
      <c r="BS16" s="41"/>
      <c r="BT16" s="41"/>
      <c r="BU16" s="41"/>
      <c r="BV16" s="41"/>
      <c r="BW16" s="42"/>
      <c r="BX16" s="65"/>
    </row>
    <row r="17" spans="1:76" ht="54.75" customHeight="1" x14ac:dyDescent="0.25">
      <c r="A17" s="52"/>
      <c r="B17" s="52"/>
      <c r="C17" s="52"/>
      <c r="D17" s="63" t="s">
        <v>89</v>
      </c>
      <c r="E17" s="51" t="s">
        <v>80</v>
      </c>
      <c r="F17" s="18" t="s">
        <v>65</v>
      </c>
      <c r="G17" s="43" t="s">
        <v>64</v>
      </c>
      <c r="H17" s="43"/>
      <c r="I17" s="43"/>
      <c r="J17" s="43"/>
      <c r="K17" s="43"/>
      <c r="L17" s="43"/>
      <c r="M17" s="18" t="s">
        <v>65</v>
      </c>
      <c r="N17" s="43" t="s">
        <v>64</v>
      </c>
      <c r="O17" s="43"/>
      <c r="P17" s="43"/>
      <c r="Q17" s="43"/>
      <c r="R17" s="43"/>
      <c r="S17" s="43"/>
      <c r="T17" s="18" t="s">
        <v>65</v>
      </c>
      <c r="U17" s="43" t="s">
        <v>64</v>
      </c>
      <c r="V17" s="43"/>
      <c r="W17" s="43"/>
      <c r="X17" s="43"/>
      <c r="Y17" s="43"/>
      <c r="Z17" s="43"/>
      <c r="AA17" s="18" t="s">
        <v>65</v>
      </c>
      <c r="AB17" s="43" t="s">
        <v>64</v>
      </c>
      <c r="AC17" s="43"/>
      <c r="AD17" s="43"/>
      <c r="AE17" s="43"/>
      <c r="AF17" s="43"/>
      <c r="AG17" s="43"/>
      <c r="AH17" s="38" t="s">
        <v>65</v>
      </c>
      <c r="AI17" s="43" t="s">
        <v>64</v>
      </c>
      <c r="AJ17" s="43"/>
      <c r="AK17" s="43"/>
      <c r="AL17" s="43"/>
      <c r="AM17" s="43"/>
      <c r="AN17" s="43"/>
      <c r="AO17" s="38" t="s">
        <v>65</v>
      </c>
      <c r="AP17" s="43" t="s">
        <v>64</v>
      </c>
      <c r="AQ17" s="43"/>
      <c r="AR17" s="43"/>
      <c r="AS17" s="43"/>
      <c r="AT17" s="43"/>
      <c r="AU17" s="43"/>
      <c r="AV17" s="18" t="s">
        <v>65</v>
      </c>
      <c r="AW17" s="43" t="s">
        <v>64</v>
      </c>
      <c r="AX17" s="43"/>
      <c r="AY17" s="43"/>
      <c r="AZ17" s="43"/>
      <c r="BA17" s="43"/>
      <c r="BB17" s="43"/>
      <c r="BC17" s="18" t="s">
        <v>65</v>
      </c>
      <c r="BD17" s="43" t="s">
        <v>64</v>
      </c>
      <c r="BE17" s="43"/>
      <c r="BF17" s="43"/>
      <c r="BG17" s="43"/>
      <c r="BH17" s="43"/>
      <c r="BI17" s="43"/>
      <c r="BJ17" s="18" t="s">
        <v>65</v>
      </c>
      <c r="BK17" s="43" t="s">
        <v>64</v>
      </c>
      <c r="BL17" s="43"/>
      <c r="BM17" s="43"/>
      <c r="BN17" s="43"/>
      <c r="BO17" s="43"/>
      <c r="BP17" s="43"/>
      <c r="BQ17" s="18" t="s">
        <v>65</v>
      </c>
      <c r="BR17" s="60" t="s">
        <v>64</v>
      </c>
      <c r="BS17" s="61"/>
      <c r="BT17" s="61"/>
      <c r="BU17" s="61"/>
      <c r="BV17" s="61"/>
      <c r="BW17" s="62"/>
      <c r="BX17" s="65"/>
    </row>
    <row r="18" spans="1:76" ht="84.75" customHeight="1" x14ac:dyDescent="0.25">
      <c r="A18" s="53"/>
      <c r="B18" s="53"/>
      <c r="C18" s="53"/>
      <c r="D18" s="63"/>
      <c r="E18" s="53"/>
      <c r="F18" s="17" t="s">
        <v>63</v>
      </c>
      <c r="G18" s="17" t="s">
        <v>63</v>
      </c>
      <c r="H18" s="16" t="s">
        <v>62</v>
      </c>
      <c r="I18" s="16" t="s">
        <v>61</v>
      </c>
      <c r="J18" s="16" t="s">
        <v>60</v>
      </c>
      <c r="K18" s="16" t="s">
        <v>59</v>
      </c>
      <c r="L18" s="16" t="s">
        <v>58</v>
      </c>
      <c r="M18" s="17" t="s">
        <v>63</v>
      </c>
      <c r="N18" s="17" t="s">
        <v>63</v>
      </c>
      <c r="O18" s="16" t="s">
        <v>62</v>
      </c>
      <c r="P18" s="16" t="s">
        <v>61</v>
      </c>
      <c r="Q18" s="16" t="s">
        <v>60</v>
      </c>
      <c r="R18" s="16" t="s">
        <v>59</v>
      </c>
      <c r="S18" s="16" t="s">
        <v>58</v>
      </c>
      <c r="T18" s="17" t="s">
        <v>63</v>
      </c>
      <c r="U18" s="17" t="s">
        <v>63</v>
      </c>
      <c r="V18" s="16" t="s">
        <v>62</v>
      </c>
      <c r="W18" s="16" t="s">
        <v>61</v>
      </c>
      <c r="X18" s="16" t="s">
        <v>60</v>
      </c>
      <c r="Y18" s="16" t="s">
        <v>59</v>
      </c>
      <c r="Z18" s="16" t="s">
        <v>58</v>
      </c>
      <c r="AA18" s="17" t="s">
        <v>63</v>
      </c>
      <c r="AB18" s="17" t="s">
        <v>63</v>
      </c>
      <c r="AC18" s="16" t="s">
        <v>62</v>
      </c>
      <c r="AD18" s="16" t="s">
        <v>61</v>
      </c>
      <c r="AE18" s="16" t="s">
        <v>60</v>
      </c>
      <c r="AF18" s="16" t="s">
        <v>59</v>
      </c>
      <c r="AG18" s="16" t="s">
        <v>58</v>
      </c>
      <c r="AH18" s="17" t="s">
        <v>63</v>
      </c>
      <c r="AI18" s="17" t="s">
        <v>63</v>
      </c>
      <c r="AJ18" s="16" t="s">
        <v>62</v>
      </c>
      <c r="AK18" s="16" t="s">
        <v>61</v>
      </c>
      <c r="AL18" s="16" t="s">
        <v>60</v>
      </c>
      <c r="AM18" s="16" t="s">
        <v>59</v>
      </c>
      <c r="AN18" s="16" t="s">
        <v>58</v>
      </c>
      <c r="AO18" s="17" t="s">
        <v>63</v>
      </c>
      <c r="AP18" s="17" t="s">
        <v>63</v>
      </c>
      <c r="AQ18" s="16" t="s">
        <v>62</v>
      </c>
      <c r="AR18" s="16" t="s">
        <v>61</v>
      </c>
      <c r="AS18" s="16" t="s">
        <v>60</v>
      </c>
      <c r="AT18" s="16" t="s">
        <v>59</v>
      </c>
      <c r="AU18" s="16" t="s">
        <v>58</v>
      </c>
      <c r="AV18" s="17" t="s">
        <v>63</v>
      </c>
      <c r="AW18" s="17" t="s">
        <v>63</v>
      </c>
      <c r="AX18" s="16" t="s">
        <v>62</v>
      </c>
      <c r="AY18" s="16" t="s">
        <v>61</v>
      </c>
      <c r="AZ18" s="16" t="s">
        <v>60</v>
      </c>
      <c r="BA18" s="16" t="s">
        <v>59</v>
      </c>
      <c r="BB18" s="16" t="s">
        <v>58</v>
      </c>
      <c r="BC18" s="17" t="s">
        <v>63</v>
      </c>
      <c r="BD18" s="17" t="s">
        <v>63</v>
      </c>
      <c r="BE18" s="16" t="s">
        <v>62</v>
      </c>
      <c r="BF18" s="16" t="s">
        <v>61</v>
      </c>
      <c r="BG18" s="16" t="s">
        <v>60</v>
      </c>
      <c r="BH18" s="16" t="s">
        <v>59</v>
      </c>
      <c r="BI18" s="16" t="s">
        <v>58</v>
      </c>
      <c r="BJ18" s="17" t="s">
        <v>63</v>
      </c>
      <c r="BK18" s="17" t="s">
        <v>63</v>
      </c>
      <c r="BL18" s="16" t="s">
        <v>62</v>
      </c>
      <c r="BM18" s="16" t="s">
        <v>61</v>
      </c>
      <c r="BN18" s="16" t="s">
        <v>60</v>
      </c>
      <c r="BO18" s="16" t="s">
        <v>59</v>
      </c>
      <c r="BP18" s="16" t="s">
        <v>58</v>
      </c>
      <c r="BQ18" s="17" t="s">
        <v>63</v>
      </c>
      <c r="BR18" s="17" t="s">
        <v>63</v>
      </c>
      <c r="BS18" s="16" t="s">
        <v>62</v>
      </c>
      <c r="BT18" s="16" t="s">
        <v>61</v>
      </c>
      <c r="BU18" s="16" t="s">
        <v>60</v>
      </c>
      <c r="BV18" s="16" t="s">
        <v>59</v>
      </c>
      <c r="BW18" s="16" t="s">
        <v>58</v>
      </c>
      <c r="BX18" s="65"/>
    </row>
    <row r="19" spans="1:76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4" t="s">
        <v>57</v>
      </c>
      <c r="G19" s="14" t="s">
        <v>56</v>
      </c>
      <c r="H19" s="14" t="s">
        <v>55</v>
      </c>
      <c r="I19" s="14" t="s">
        <v>54</v>
      </c>
      <c r="J19" s="14" t="s">
        <v>53</v>
      </c>
      <c r="K19" s="14" t="s">
        <v>52</v>
      </c>
      <c r="L19" s="14" t="s">
        <v>51</v>
      </c>
      <c r="M19" s="14" t="s">
        <v>50</v>
      </c>
      <c r="N19" s="14" t="s">
        <v>49</v>
      </c>
      <c r="O19" s="14" t="s">
        <v>48</v>
      </c>
      <c r="P19" s="14" t="s">
        <v>47</v>
      </c>
      <c r="Q19" s="14" t="s">
        <v>46</v>
      </c>
      <c r="R19" s="14" t="s">
        <v>45</v>
      </c>
      <c r="S19" s="14" t="s">
        <v>44</v>
      </c>
      <c r="T19" s="14" t="s">
        <v>43</v>
      </c>
      <c r="U19" s="14" t="s">
        <v>42</v>
      </c>
      <c r="V19" s="14" t="s">
        <v>41</v>
      </c>
      <c r="W19" s="14" t="s">
        <v>40</v>
      </c>
      <c r="X19" s="14" t="s">
        <v>39</v>
      </c>
      <c r="Y19" s="14" t="s">
        <v>38</v>
      </c>
      <c r="Z19" s="14" t="s">
        <v>37</v>
      </c>
      <c r="AA19" s="14" t="s">
        <v>36</v>
      </c>
      <c r="AB19" s="14" t="s">
        <v>35</v>
      </c>
      <c r="AC19" s="14" t="s">
        <v>34</v>
      </c>
      <c r="AD19" s="14" t="s">
        <v>33</v>
      </c>
      <c r="AE19" s="14" t="s">
        <v>32</v>
      </c>
      <c r="AF19" s="14" t="s">
        <v>31</v>
      </c>
      <c r="AG19" s="14" t="s">
        <v>30</v>
      </c>
      <c r="AH19" s="14" t="s">
        <v>43</v>
      </c>
      <c r="AI19" s="14" t="s">
        <v>42</v>
      </c>
      <c r="AJ19" s="14" t="s">
        <v>41</v>
      </c>
      <c r="AK19" s="14" t="s">
        <v>40</v>
      </c>
      <c r="AL19" s="14" t="s">
        <v>39</v>
      </c>
      <c r="AM19" s="14" t="s">
        <v>38</v>
      </c>
      <c r="AN19" s="14" t="s">
        <v>37</v>
      </c>
      <c r="AO19" s="14" t="s">
        <v>36</v>
      </c>
      <c r="AP19" s="14" t="s">
        <v>35</v>
      </c>
      <c r="AQ19" s="14" t="s">
        <v>34</v>
      </c>
      <c r="AR19" s="14" t="s">
        <v>33</v>
      </c>
      <c r="AS19" s="14" t="s">
        <v>32</v>
      </c>
      <c r="AT19" s="14" t="s">
        <v>31</v>
      </c>
      <c r="AU19" s="14" t="s">
        <v>30</v>
      </c>
      <c r="AV19" s="14" t="s">
        <v>43</v>
      </c>
      <c r="AW19" s="14" t="s">
        <v>42</v>
      </c>
      <c r="AX19" s="14" t="s">
        <v>41</v>
      </c>
      <c r="AY19" s="14" t="s">
        <v>40</v>
      </c>
      <c r="AZ19" s="14" t="s">
        <v>39</v>
      </c>
      <c r="BA19" s="14" t="s">
        <v>38</v>
      </c>
      <c r="BB19" s="14" t="s">
        <v>37</v>
      </c>
      <c r="BC19" s="14" t="s">
        <v>36</v>
      </c>
      <c r="BD19" s="14" t="s">
        <v>35</v>
      </c>
      <c r="BE19" s="14" t="s">
        <v>34</v>
      </c>
      <c r="BF19" s="14" t="s">
        <v>33</v>
      </c>
      <c r="BG19" s="14" t="s">
        <v>32</v>
      </c>
      <c r="BH19" s="14" t="s">
        <v>31</v>
      </c>
      <c r="BI19" s="14" t="s">
        <v>30</v>
      </c>
      <c r="BJ19" s="14" t="s">
        <v>29</v>
      </c>
      <c r="BK19" s="14" t="s">
        <v>28</v>
      </c>
      <c r="BL19" s="14" t="s">
        <v>27</v>
      </c>
      <c r="BM19" s="14" t="s">
        <v>26</v>
      </c>
      <c r="BN19" s="14" t="s">
        <v>25</v>
      </c>
      <c r="BO19" s="14" t="s">
        <v>24</v>
      </c>
      <c r="BP19" s="14" t="s">
        <v>23</v>
      </c>
      <c r="BQ19" s="14" t="s">
        <v>22</v>
      </c>
      <c r="BR19" s="14" t="s">
        <v>21</v>
      </c>
      <c r="BS19" s="14" t="s">
        <v>20</v>
      </c>
      <c r="BT19" s="14" t="s">
        <v>19</v>
      </c>
      <c r="BU19" s="14" t="s">
        <v>18</v>
      </c>
      <c r="BV19" s="14" t="s">
        <v>17</v>
      </c>
      <c r="BW19" s="14" t="s">
        <v>16</v>
      </c>
      <c r="BX19" s="31"/>
    </row>
    <row r="20" spans="1:76" ht="40.5" customHeight="1" x14ac:dyDescent="0.25">
      <c r="A20" s="13" t="s">
        <v>15</v>
      </c>
      <c r="B20" s="12" t="s">
        <v>14</v>
      </c>
      <c r="C20" s="11"/>
      <c r="D20" s="8">
        <f>D21+D22+D23+D24+D25+D26</f>
        <v>326.95699999999999</v>
      </c>
      <c r="E20" s="8">
        <f>E21+E22+E23+E24+E25+E26</f>
        <v>822.38832099767274</v>
      </c>
      <c r="F20" s="8">
        <f>F21+F22+F23+F24+F25+F26</f>
        <v>0</v>
      </c>
      <c r="G20" s="8">
        <f>G21+G22+G23+G24+G25+G26</f>
        <v>160.273</v>
      </c>
      <c r="H20" s="8" t="s">
        <v>81</v>
      </c>
      <c r="I20" s="8" t="s">
        <v>81</v>
      </c>
      <c r="J20" s="8" t="s">
        <v>81</v>
      </c>
      <c r="K20" s="8" t="s">
        <v>81</v>
      </c>
      <c r="L20" s="8" t="s">
        <v>81</v>
      </c>
      <c r="M20" s="8">
        <f>M21+M22+M23+M24+M25+M26</f>
        <v>0</v>
      </c>
      <c r="N20" s="8">
        <f>N21+N22+N23+N24+N25+N26</f>
        <v>160.273</v>
      </c>
      <c r="O20" s="8" t="s">
        <v>81</v>
      </c>
      <c r="P20" s="8" t="s">
        <v>81</v>
      </c>
      <c r="Q20" s="8" t="s">
        <v>81</v>
      </c>
      <c r="R20" s="8" t="s">
        <v>81</v>
      </c>
      <c r="S20" s="8" t="s">
        <v>81</v>
      </c>
      <c r="T20" s="8">
        <f>T21+T22+T23+T24+T25+T26</f>
        <v>0</v>
      </c>
      <c r="U20" s="8">
        <f>U21+U22+U23+U24+U25+U26</f>
        <v>166.684</v>
      </c>
      <c r="V20" s="8" t="s">
        <v>81</v>
      </c>
      <c r="W20" s="8" t="s">
        <v>81</v>
      </c>
      <c r="X20" s="8" t="s">
        <v>81</v>
      </c>
      <c r="Y20" s="8" t="s">
        <v>81</v>
      </c>
      <c r="Z20" s="8" t="s">
        <v>81</v>
      </c>
      <c r="AA20" s="8">
        <f>AA21+AA22+AA23+AA24+AA25+AA26</f>
        <v>0</v>
      </c>
      <c r="AB20" s="8">
        <f>AB21+AB22+AB23+AB24+AB25+AB26</f>
        <v>185.04100000000003</v>
      </c>
      <c r="AC20" s="8" t="s">
        <v>81</v>
      </c>
      <c r="AD20" s="8" t="s">
        <v>81</v>
      </c>
      <c r="AE20" s="8" t="s">
        <v>81</v>
      </c>
      <c r="AF20" s="8" t="s">
        <v>81</v>
      </c>
      <c r="AG20" s="8" t="s">
        <v>81</v>
      </c>
      <c r="AH20" s="8">
        <f>AH21+AH22+AH23+AH24+AH25+AH26</f>
        <v>0</v>
      </c>
      <c r="AI20" s="8">
        <f>AI21+AI22+AI23+AI24+AI25+AI26</f>
        <v>173.35</v>
      </c>
      <c r="AJ20" s="8" t="s">
        <v>81</v>
      </c>
      <c r="AK20" s="8" t="s">
        <v>81</v>
      </c>
      <c r="AL20" s="8" t="s">
        <v>81</v>
      </c>
      <c r="AM20" s="8" t="s">
        <v>81</v>
      </c>
      <c r="AN20" s="8" t="s">
        <v>81</v>
      </c>
      <c r="AO20" s="8">
        <f>AO21+AO22+AO23+AO24+AO25+AO26</f>
        <v>0</v>
      </c>
      <c r="AP20" s="8">
        <f>AP21+AP22+AP23+AP24+AP25+AP26</f>
        <v>225.01430060088001</v>
      </c>
      <c r="AQ20" s="8" t="s">
        <v>81</v>
      </c>
      <c r="AR20" s="8" t="s">
        <v>81</v>
      </c>
      <c r="AS20" s="8" t="s">
        <v>81</v>
      </c>
      <c r="AT20" s="8" t="s">
        <v>81</v>
      </c>
      <c r="AU20" s="8" t="s">
        <v>81</v>
      </c>
      <c r="AV20" s="8">
        <f>AV21+AV22+AV23+AV24+AV25+AV26</f>
        <v>0</v>
      </c>
      <c r="AW20" s="8">
        <f>AW21+AW22+AW23+AW24+AW25+AW26</f>
        <v>0</v>
      </c>
      <c r="AX20" s="8" t="s">
        <v>81</v>
      </c>
      <c r="AY20" s="8" t="s">
        <v>81</v>
      </c>
      <c r="AZ20" s="8" t="s">
        <v>81</v>
      </c>
      <c r="BA20" s="8" t="s">
        <v>81</v>
      </c>
      <c r="BB20" s="8" t="s">
        <v>81</v>
      </c>
      <c r="BC20" s="8">
        <f>BC21+BC22+BC23+BC24+BC25+BC26</f>
        <v>0</v>
      </c>
      <c r="BD20" s="8">
        <f>BD21+BD22+BD23+BD24+BD25+BD26</f>
        <v>252.06002039679262</v>
      </c>
      <c r="BE20" s="8" t="s">
        <v>81</v>
      </c>
      <c r="BF20" s="8" t="s">
        <v>81</v>
      </c>
      <c r="BG20" s="8" t="s">
        <v>81</v>
      </c>
      <c r="BH20" s="8" t="s">
        <v>81</v>
      </c>
      <c r="BI20" s="8" t="s">
        <v>81</v>
      </c>
      <c r="BJ20" s="8">
        <f>BJ21+BJ22+BJ23+BJ24+BJ25+BJ26</f>
        <v>0</v>
      </c>
      <c r="BK20" s="8">
        <f>BK21+BK22+BK23+BK24+BK25+BK26</f>
        <v>500.30700000000002</v>
      </c>
      <c r="BL20" s="8"/>
      <c r="BM20" s="8"/>
      <c r="BN20" s="8"/>
      <c r="BO20" s="8"/>
      <c r="BP20" s="8"/>
      <c r="BQ20" s="8">
        <f>BQ21+BQ22+BQ23+BQ24+BQ25+BQ26</f>
        <v>0</v>
      </c>
      <c r="BR20" s="8">
        <f>BR21+BR22+BR23+BR24+BR25+BR26</f>
        <v>822.38832099767274</v>
      </c>
      <c r="BS20" s="7"/>
      <c r="BT20" s="7"/>
      <c r="BU20" s="7"/>
      <c r="BV20" s="7"/>
      <c r="BW20" s="7"/>
      <c r="BX20" s="31"/>
    </row>
    <row r="21" spans="1:76" ht="37.5" customHeight="1" x14ac:dyDescent="0.25">
      <c r="A21" s="13" t="s">
        <v>13</v>
      </c>
      <c r="B21" s="12" t="s">
        <v>12</v>
      </c>
      <c r="C21" s="11"/>
      <c r="D21" s="8"/>
      <c r="E21" s="8"/>
      <c r="F21" s="8"/>
      <c r="G21" s="33"/>
      <c r="H21" s="8" t="s">
        <v>81</v>
      </c>
      <c r="I21" s="8" t="s">
        <v>81</v>
      </c>
      <c r="J21" s="8" t="s">
        <v>81</v>
      </c>
      <c r="K21" s="8" t="s">
        <v>81</v>
      </c>
      <c r="L21" s="8" t="s">
        <v>81</v>
      </c>
      <c r="M21" s="8"/>
      <c r="N21" s="8"/>
      <c r="O21" s="8" t="s">
        <v>81</v>
      </c>
      <c r="P21" s="8" t="s">
        <v>81</v>
      </c>
      <c r="Q21" s="8" t="s">
        <v>81</v>
      </c>
      <c r="R21" s="8" t="s">
        <v>81</v>
      </c>
      <c r="S21" s="8" t="s">
        <v>81</v>
      </c>
      <c r="T21" s="8"/>
      <c r="U21" s="8"/>
      <c r="V21" s="8" t="s">
        <v>81</v>
      </c>
      <c r="W21" s="8" t="s">
        <v>81</v>
      </c>
      <c r="X21" s="8" t="s">
        <v>81</v>
      </c>
      <c r="Y21" s="8" t="s">
        <v>81</v>
      </c>
      <c r="Z21" s="8" t="s">
        <v>81</v>
      </c>
      <c r="AA21" s="8"/>
      <c r="AB21" s="8"/>
      <c r="AC21" s="8" t="s">
        <v>81</v>
      </c>
      <c r="AD21" s="8" t="s">
        <v>81</v>
      </c>
      <c r="AE21" s="8" t="s">
        <v>81</v>
      </c>
      <c r="AF21" s="8" t="s">
        <v>81</v>
      </c>
      <c r="AG21" s="8" t="s">
        <v>81</v>
      </c>
      <c r="AH21" s="8"/>
      <c r="AI21" s="8"/>
      <c r="AJ21" s="8" t="s">
        <v>81</v>
      </c>
      <c r="AK21" s="8" t="s">
        <v>81</v>
      </c>
      <c r="AL21" s="8" t="s">
        <v>81</v>
      </c>
      <c r="AM21" s="8" t="s">
        <v>81</v>
      </c>
      <c r="AN21" s="8" t="s">
        <v>81</v>
      </c>
      <c r="AO21" s="8"/>
      <c r="AP21" s="8"/>
      <c r="AQ21" s="8" t="s">
        <v>81</v>
      </c>
      <c r="AR21" s="8" t="s">
        <v>81</v>
      </c>
      <c r="AS21" s="8" t="s">
        <v>81</v>
      </c>
      <c r="AT21" s="8" t="s">
        <v>81</v>
      </c>
      <c r="AU21" s="8" t="s">
        <v>81</v>
      </c>
      <c r="AV21" s="8"/>
      <c r="AW21" s="8"/>
      <c r="AX21" s="8" t="s">
        <v>81</v>
      </c>
      <c r="AY21" s="8" t="s">
        <v>81</v>
      </c>
      <c r="AZ21" s="8" t="s">
        <v>81</v>
      </c>
      <c r="BA21" s="8" t="s">
        <v>81</v>
      </c>
      <c r="BB21" s="8" t="s">
        <v>81</v>
      </c>
      <c r="BC21" s="8"/>
      <c r="BD21" s="8"/>
      <c r="BE21" s="8" t="s">
        <v>81</v>
      </c>
      <c r="BF21" s="8" t="s">
        <v>81</v>
      </c>
      <c r="BG21" s="8" t="s">
        <v>81</v>
      </c>
      <c r="BH21" s="8" t="s">
        <v>81</v>
      </c>
      <c r="BI21" s="8" t="s">
        <v>81</v>
      </c>
      <c r="BJ21" s="8"/>
      <c r="BK21" s="8"/>
      <c r="BL21" s="8"/>
      <c r="BM21" s="8"/>
      <c r="BN21" s="8"/>
      <c r="BO21" s="8"/>
      <c r="BP21" s="8"/>
      <c r="BQ21" s="8"/>
      <c r="BR21" s="8"/>
      <c r="BS21" s="7"/>
      <c r="BT21" s="7"/>
      <c r="BU21" s="7"/>
      <c r="BV21" s="7"/>
      <c r="BW21" s="7"/>
      <c r="BX21" s="31"/>
    </row>
    <row r="22" spans="1:76" ht="44.25" customHeight="1" x14ac:dyDescent="0.25">
      <c r="A22" s="13" t="s">
        <v>11</v>
      </c>
      <c r="B22" s="12" t="s">
        <v>10</v>
      </c>
      <c r="C22" s="11"/>
      <c r="D22" s="8"/>
      <c r="E22" s="8"/>
      <c r="F22" s="8"/>
      <c r="G22" s="8"/>
      <c r="H22" s="8" t="s">
        <v>81</v>
      </c>
      <c r="I22" s="8" t="s">
        <v>81</v>
      </c>
      <c r="J22" s="8" t="s">
        <v>81</v>
      </c>
      <c r="K22" s="8" t="s">
        <v>81</v>
      </c>
      <c r="L22" s="8" t="s">
        <v>81</v>
      </c>
      <c r="M22" s="8"/>
      <c r="N22" s="8"/>
      <c r="O22" s="8" t="s">
        <v>81</v>
      </c>
      <c r="P22" s="8" t="s">
        <v>81</v>
      </c>
      <c r="Q22" s="8" t="s">
        <v>81</v>
      </c>
      <c r="R22" s="8" t="s">
        <v>81</v>
      </c>
      <c r="S22" s="8" t="s">
        <v>81</v>
      </c>
      <c r="T22" s="8"/>
      <c r="U22" s="8"/>
      <c r="V22" s="8" t="s">
        <v>81</v>
      </c>
      <c r="W22" s="8" t="s">
        <v>81</v>
      </c>
      <c r="X22" s="8" t="s">
        <v>81</v>
      </c>
      <c r="Y22" s="8" t="s">
        <v>81</v>
      </c>
      <c r="Z22" s="8" t="s">
        <v>81</v>
      </c>
      <c r="AA22" s="8"/>
      <c r="AB22" s="8"/>
      <c r="AC22" s="8" t="s">
        <v>81</v>
      </c>
      <c r="AD22" s="8" t="s">
        <v>81</v>
      </c>
      <c r="AE22" s="8" t="s">
        <v>81</v>
      </c>
      <c r="AF22" s="8" t="s">
        <v>81</v>
      </c>
      <c r="AG22" s="8" t="s">
        <v>81</v>
      </c>
      <c r="AH22" s="8"/>
      <c r="AI22" s="8"/>
      <c r="AJ22" s="8" t="s">
        <v>81</v>
      </c>
      <c r="AK22" s="8" t="s">
        <v>81</v>
      </c>
      <c r="AL22" s="8" t="s">
        <v>81</v>
      </c>
      <c r="AM22" s="8" t="s">
        <v>81</v>
      </c>
      <c r="AN22" s="8" t="s">
        <v>81</v>
      </c>
      <c r="AO22" s="8"/>
      <c r="AP22" s="8"/>
      <c r="AQ22" s="8" t="s">
        <v>81</v>
      </c>
      <c r="AR22" s="8" t="s">
        <v>81</v>
      </c>
      <c r="AS22" s="8" t="s">
        <v>81</v>
      </c>
      <c r="AT22" s="8" t="s">
        <v>81</v>
      </c>
      <c r="AU22" s="8" t="s">
        <v>81</v>
      </c>
      <c r="AV22" s="8"/>
      <c r="AW22" s="8"/>
      <c r="AX22" s="8" t="s">
        <v>81</v>
      </c>
      <c r="AY22" s="8" t="s">
        <v>81</v>
      </c>
      <c r="AZ22" s="8" t="s">
        <v>81</v>
      </c>
      <c r="BA22" s="8" t="s">
        <v>81</v>
      </c>
      <c r="BB22" s="8" t="s">
        <v>81</v>
      </c>
      <c r="BC22" s="8"/>
      <c r="BD22" s="8"/>
      <c r="BE22" s="8" t="s">
        <v>81</v>
      </c>
      <c r="BF22" s="8" t="s">
        <v>81</v>
      </c>
      <c r="BG22" s="8" t="s">
        <v>81</v>
      </c>
      <c r="BH22" s="8" t="s">
        <v>81</v>
      </c>
      <c r="BI22" s="8" t="s">
        <v>81</v>
      </c>
      <c r="BJ22" s="8"/>
      <c r="BK22" s="8"/>
      <c r="BL22" s="8"/>
      <c r="BM22" s="8"/>
      <c r="BN22" s="8"/>
      <c r="BO22" s="8"/>
      <c r="BP22" s="8"/>
      <c r="BQ22" s="8"/>
      <c r="BR22" s="8"/>
      <c r="BS22" s="7"/>
      <c r="BT22" s="7"/>
      <c r="BU22" s="7"/>
      <c r="BV22" s="7"/>
      <c r="BW22" s="7"/>
      <c r="BX22" s="31"/>
    </row>
    <row r="23" spans="1:76" ht="69" customHeight="1" x14ac:dyDescent="0.25">
      <c r="A23" s="13" t="s">
        <v>9</v>
      </c>
      <c r="B23" s="12" t="s">
        <v>8</v>
      </c>
      <c r="C23" s="11"/>
      <c r="D23" s="8"/>
      <c r="E23" s="8"/>
      <c r="F23" s="8"/>
      <c r="G23" s="8"/>
      <c r="H23" s="8" t="s">
        <v>81</v>
      </c>
      <c r="I23" s="8" t="s">
        <v>81</v>
      </c>
      <c r="J23" s="8" t="s">
        <v>81</v>
      </c>
      <c r="K23" s="8" t="s">
        <v>81</v>
      </c>
      <c r="L23" s="8" t="s">
        <v>81</v>
      </c>
      <c r="M23" s="8"/>
      <c r="N23" s="8"/>
      <c r="O23" s="8" t="s">
        <v>81</v>
      </c>
      <c r="P23" s="8" t="s">
        <v>81</v>
      </c>
      <c r="Q23" s="8" t="s">
        <v>81</v>
      </c>
      <c r="R23" s="8" t="s">
        <v>81</v>
      </c>
      <c r="S23" s="8" t="s">
        <v>81</v>
      </c>
      <c r="T23" s="8"/>
      <c r="U23" s="8"/>
      <c r="V23" s="8" t="s">
        <v>81</v>
      </c>
      <c r="W23" s="8" t="s">
        <v>81</v>
      </c>
      <c r="X23" s="8" t="s">
        <v>81</v>
      </c>
      <c r="Y23" s="8" t="s">
        <v>81</v>
      </c>
      <c r="Z23" s="8" t="s">
        <v>81</v>
      </c>
      <c r="AA23" s="8"/>
      <c r="AB23" s="8"/>
      <c r="AC23" s="8" t="s">
        <v>81</v>
      </c>
      <c r="AD23" s="8" t="s">
        <v>81</v>
      </c>
      <c r="AE23" s="8" t="s">
        <v>81</v>
      </c>
      <c r="AF23" s="8" t="s">
        <v>81</v>
      </c>
      <c r="AG23" s="8" t="s">
        <v>81</v>
      </c>
      <c r="AH23" s="8"/>
      <c r="AI23" s="8"/>
      <c r="AJ23" s="8" t="s">
        <v>81</v>
      </c>
      <c r="AK23" s="8" t="s">
        <v>81</v>
      </c>
      <c r="AL23" s="8" t="s">
        <v>81</v>
      </c>
      <c r="AM23" s="8" t="s">
        <v>81</v>
      </c>
      <c r="AN23" s="8" t="s">
        <v>81</v>
      </c>
      <c r="AO23" s="8"/>
      <c r="AP23" s="8"/>
      <c r="AQ23" s="8" t="s">
        <v>81</v>
      </c>
      <c r="AR23" s="8" t="s">
        <v>81</v>
      </c>
      <c r="AS23" s="8" t="s">
        <v>81</v>
      </c>
      <c r="AT23" s="8" t="s">
        <v>81</v>
      </c>
      <c r="AU23" s="8" t="s">
        <v>81</v>
      </c>
      <c r="AV23" s="8"/>
      <c r="AW23" s="8"/>
      <c r="AX23" s="8" t="s">
        <v>81</v>
      </c>
      <c r="AY23" s="8" t="s">
        <v>81</v>
      </c>
      <c r="AZ23" s="8" t="s">
        <v>81</v>
      </c>
      <c r="BA23" s="8" t="s">
        <v>81</v>
      </c>
      <c r="BB23" s="8" t="s">
        <v>81</v>
      </c>
      <c r="BC23" s="8"/>
      <c r="BD23" s="8"/>
      <c r="BE23" s="8" t="s">
        <v>81</v>
      </c>
      <c r="BF23" s="8" t="s">
        <v>81</v>
      </c>
      <c r="BG23" s="8" t="s">
        <v>81</v>
      </c>
      <c r="BH23" s="8" t="s">
        <v>81</v>
      </c>
      <c r="BI23" s="8" t="s">
        <v>81</v>
      </c>
      <c r="BJ23" s="8"/>
      <c r="BK23" s="8"/>
      <c r="BL23" s="8"/>
      <c r="BM23" s="8"/>
      <c r="BN23" s="8"/>
      <c r="BO23" s="8"/>
      <c r="BP23" s="8"/>
      <c r="BQ23" s="8"/>
      <c r="BR23" s="8"/>
      <c r="BS23" s="7"/>
      <c r="BT23" s="7"/>
      <c r="BU23" s="7"/>
      <c r="BV23" s="7"/>
      <c r="BW23" s="7"/>
      <c r="BX23" s="31"/>
    </row>
    <row r="24" spans="1:76" ht="46.5" customHeight="1" x14ac:dyDescent="0.25">
      <c r="A24" s="13" t="s">
        <v>7</v>
      </c>
      <c r="B24" s="12" t="s">
        <v>6</v>
      </c>
      <c r="C24" s="11"/>
      <c r="D24" s="8"/>
      <c r="E24" s="8"/>
      <c r="F24" s="8"/>
      <c r="G24" s="8"/>
      <c r="H24" s="8" t="s">
        <v>81</v>
      </c>
      <c r="I24" s="8" t="s">
        <v>81</v>
      </c>
      <c r="J24" s="8" t="s">
        <v>81</v>
      </c>
      <c r="K24" s="8" t="s">
        <v>81</v>
      </c>
      <c r="L24" s="8" t="s">
        <v>81</v>
      </c>
      <c r="M24" s="8"/>
      <c r="N24" s="8"/>
      <c r="O24" s="8" t="s">
        <v>81</v>
      </c>
      <c r="P24" s="8" t="s">
        <v>81</v>
      </c>
      <c r="Q24" s="8" t="s">
        <v>81</v>
      </c>
      <c r="R24" s="8" t="s">
        <v>81</v>
      </c>
      <c r="S24" s="8" t="s">
        <v>81</v>
      </c>
      <c r="T24" s="8"/>
      <c r="U24" s="8"/>
      <c r="V24" s="8" t="s">
        <v>81</v>
      </c>
      <c r="W24" s="8" t="s">
        <v>81</v>
      </c>
      <c r="X24" s="8" t="s">
        <v>81</v>
      </c>
      <c r="Y24" s="8" t="s">
        <v>81</v>
      </c>
      <c r="Z24" s="8" t="s">
        <v>81</v>
      </c>
      <c r="AA24" s="8"/>
      <c r="AB24" s="8"/>
      <c r="AC24" s="8" t="s">
        <v>81</v>
      </c>
      <c r="AD24" s="8" t="s">
        <v>81</v>
      </c>
      <c r="AE24" s="8" t="s">
        <v>81</v>
      </c>
      <c r="AF24" s="8" t="s">
        <v>81</v>
      </c>
      <c r="AG24" s="8" t="s">
        <v>81</v>
      </c>
      <c r="AH24" s="8"/>
      <c r="AI24" s="8"/>
      <c r="AJ24" s="8" t="s">
        <v>81</v>
      </c>
      <c r="AK24" s="8" t="s">
        <v>81</v>
      </c>
      <c r="AL24" s="8" t="s">
        <v>81</v>
      </c>
      <c r="AM24" s="8" t="s">
        <v>81</v>
      </c>
      <c r="AN24" s="8" t="s">
        <v>81</v>
      </c>
      <c r="AO24" s="8"/>
      <c r="AP24" s="8"/>
      <c r="AQ24" s="8" t="s">
        <v>81</v>
      </c>
      <c r="AR24" s="8" t="s">
        <v>81</v>
      </c>
      <c r="AS24" s="8" t="s">
        <v>81</v>
      </c>
      <c r="AT24" s="8" t="s">
        <v>81</v>
      </c>
      <c r="AU24" s="8" t="s">
        <v>81</v>
      </c>
      <c r="AV24" s="8"/>
      <c r="AW24" s="8"/>
      <c r="AX24" s="8" t="s">
        <v>81</v>
      </c>
      <c r="AY24" s="8" t="s">
        <v>81</v>
      </c>
      <c r="AZ24" s="8" t="s">
        <v>81</v>
      </c>
      <c r="BA24" s="8" t="s">
        <v>81</v>
      </c>
      <c r="BB24" s="8" t="s">
        <v>81</v>
      </c>
      <c r="BC24" s="8"/>
      <c r="BD24" s="8"/>
      <c r="BE24" s="8" t="s">
        <v>81</v>
      </c>
      <c r="BF24" s="8" t="s">
        <v>81</v>
      </c>
      <c r="BG24" s="8" t="s">
        <v>81</v>
      </c>
      <c r="BH24" s="8" t="s">
        <v>81</v>
      </c>
      <c r="BI24" s="8" t="s">
        <v>81</v>
      </c>
      <c r="BJ24" s="8"/>
      <c r="BK24" s="8"/>
      <c r="BL24" s="8"/>
      <c r="BM24" s="8"/>
      <c r="BN24" s="8"/>
      <c r="BO24" s="8"/>
      <c r="BP24" s="8"/>
      <c r="BQ24" s="8"/>
      <c r="BR24" s="8"/>
      <c r="BS24" s="7"/>
      <c r="BT24" s="7"/>
      <c r="BU24" s="7"/>
      <c r="BV24" s="7"/>
      <c r="BW24" s="7"/>
      <c r="BX24" s="31"/>
    </row>
    <row r="25" spans="1:76" ht="57" customHeight="1" x14ac:dyDescent="0.25">
      <c r="A25" s="13" t="s">
        <v>5</v>
      </c>
      <c r="B25" s="12" t="s">
        <v>4</v>
      </c>
      <c r="C25" s="11"/>
      <c r="D25" s="8"/>
      <c r="E25" s="8"/>
      <c r="F25" s="8"/>
      <c r="G25" s="8"/>
      <c r="H25" s="8" t="s">
        <v>81</v>
      </c>
      <c r="I25" s="8" t="s">
        <v>81</v>
      </c>
      <c r="J25" s="8" t="s">
        <v>81</v>
      </c>
      <c r="K25" s="8" t="s">
        <v>81</v>
      </c>
      <c r="L25" s="8" t="s">
        <v>81</v>
      </c>
      <c r="M25" s="8"/>
      <c r="N25" s="8"/>
      <c r="O25" s="8" t="s">
        <v>81</v>
      </c>
      <c r="P25" s="8" t="s">
        <v>81</v>
      </c>
      <c r="Q25" s="8" t="s">
        <v>81</v>
      </c>
      <c r="R25" s="8" t="s">
        <v>81</v>
      </c>
      <c r="S25" s="8" t="s">
        <v>81</v>
      </c>
      <c r="T25" s="8"/>
      <c r="U25" s="8"/>
      <c r="V25" s="8" t="s">
        <v>81</v>
      </c>
      <c r="W25" s="8" t="s">
        <v>81</v>
      </c>
      <c r="X25" s="8" t="s">
        <v>81</v>
      </c>
      <c r="Y25" s="8" t="s">
        <v>81</v>
      </c>
      <c r="Z25" s="8" t="s">
        <v>81</v>
      </c>
      <c r="AA25" s="8"/>
      <c r="AB25" s="8"/>
      <c r="AC25" s="8" t="s">
        <v>81</v>
      </c>
      <c r="AD25" s="8" t="s">
        <v>81</v>
      </c>
      <c r="AE25" s="8" t="s">
        <v>81</v>
      </c>
      <c r="AF25" s="8" t="s">
        <v>81</v>
      </c>
      <c r="AG25" s="8" t="s">
        <v>81</v>
      </c>
      <c r="AH25" s="8"/>
      <c r="AI25" s="8"/>
      <c r="AJ25" s="8" t="s">
        <v>81</v>
      </c>
      <c r="AK25" s="8" t="s">
        <v>81</v>
      </c>
      <c r="AL25" s="8" t="s">
        <v>81</v>
      </c>
      <c r="AM25" s="8" t="s">
        <v>81</v>
      </c>
      <c r="AN25" s="8" t="s">
        <v>81</v>
      </c>
      <c r="AO25" s="8"/>
      <c r="AP25" s="8"/>
      <c r="AQ25" s="8" t="s">
        <v>81</v>
      </c>
      <c r="AR25" s="8" t="s">
        <v>81</v>
      </c>
      <c r="AS25" s="8" t="s">
        <v>81</v>
      </c>
      <c r="AT25" s="8" t="s">
        <v>81</v>
      </c>
      <c r="AU25" s="8" t="s">
        <v>81</v>
      </c>
      <c r="AV25" s="8"/>
      <c r="AW25" s="8"/>
      <c r="AX25" s="8" t="s">
        <v>81</v>
      </c>
      <c r="AY25" s="8" t="s">
        <v>81</v>
      </c>
      <c r="AZ25" s="8" t="s">
        <v>81</v>
      </c>
      <c r="BA25" s="8" t="s">
        <v>81</v>
      </c>
      <c r="BB25" s="8" t="s">
        <v>81</v>
      </c>
      <c r="BC25" s="8"/>
      <c r="BD25" s="8"/>
      <c r="BE25" s="8" t="s">
        <v>81</v>
      </c>
      <c r="BF25" s="8" t="s">
        <v>81</v>
      </c>
      <c r="BG25" s="8" t="s">
        <v>81</v>
      </c>
      <c r="BH25" s="8" t="s">
        <v>81</v>
      </c>
      <c r="BI25" s="8" t="s">
        <v>81</v>
      </c>
      <c r="BJ25" s="8"/>
      <c r="BK25" s="8"/>
      <c r="BL25" s="8"/>
      <c r="BM25" s="8"/>
      <c r="BN25" s="8"/>
      <c r="BO25" s="8"/>
      <c r="BP25" s="8"/>
      <c r="BQ25" s="8"/>
      <c r="BR25" s="8"/>
      <c r="BS25" s="7"/>
      <c r="BT25" s="7"/>
      <c r="BU25" s="7"/>
      <c r="BV25" s="7"/>
      <c r="BW25" s="7"/>
      <c r="BX25" s="31"/>
    </row>
    <row r="26" spans="1:76" ht="37.5" customHeight="1" x14ac:dyDescent="0.25">
      <c r="A26" s="13" t="s">
        <v>3</v>
      </c>
      <c r="B26" s="12" t="s">
        <v>2</v>
      </c>
      <c r="C26" s="11"/>
      <c r="D26" s="8">
        <f>SUM(D27:D27)</f>
        <v>326.95699999999999</v>
      </c>
      <c r="E26" s="8">
        <f>SUM(E27:E27)</f>
        <v>822.38832099767274</v>
      </c>
      <c r="F26" s="8">
        <f>SUM(F27:F27)</f>
        <v>0</v>
      </c>
      <c r="G26" s="8">
        <f>SUM(G27:G27)</f>
        <v>160.273</v>
      </c>
      <c r="H26" s="8" t="s">
        <v>81</v>
      </c>
      <c r="I26" s="8" t="s">
        <v>81</v>
      </c>
      <c r="J26" s="8" t="s">
        <v>81</v>
      </c>
      <c r="K26" s="8" t="s">
        <v>81</v>
      </c>
      <c r="L26" s="8" t="s">
        <v>81</v>
      </c>
      <c r="M26" s="8">
        <f>SUM(M27:M27)</f>
        <v>0</v>
      </c>
      <c r="N26" s="8">
        <f>SUM(N27:N27)</f>
        <v>160.273</v>
      </c>
      <c r="O26" s="8" t="s">
        <v>81</v>
      </c>
      <c r="P26" s="8" t="s">
        <v>81</v>
      </c>
      <c r="Q26" s="8" t="s">
        <v>81</v>
      </c>
      <c r="R26" s="8" t="s">
        <v>81</v>
      </c>
      <c r="S26" s="8" t="s">
        <v>81</v>
      </c>
      <c r="T26" s="8">
        <f>SUM(T27:T27)</f>
        <v>0</v>
      </c>
      <c r="U26" s="8">
        <f>SUM(U27:U27)</f>
        <v>166.684</v>
      </c>
      <c r="V26" s="8" t="s">
        <v>81</v>
      </c>
      <c r="W26" s="8" t="s">
        <v>81</v>
      </c>
      <c r="X26" s="8" t="s">
        <v>81</v>
      </c>
      <c r="Y26" s="8" t="s">
        <v>81</v>
      </c>
      <c r="Z26" s="8" t="s">
        <v>81</v>
      </c>
      <c r="AA26" s="8">
        <f>SUM(AA27:AA27)</f>
        <v>0</v>
      </c>
      <c r="AB26" s="8">
        <f>SUM(AB27:AB27)</f>
        <v>185.04100000000003</v>
      </c>
      <c r="AC26" s="8" t="s">
        <v>81</v>
      </c>
      <c r="AD26" s="8" t="s">
        <v>81</v>
      </c>
      <c r="AE26" s="8" t="s">
        <v>81</v>
      </c>
      <c r="AF26" s="8" t="s">
        <v>81</v>
      </c>
      <c r="AG26" s="8" t="s">
        <v>81</v>
      </c>
      <c r="AH26" s="8">
        <f>SUM(AH27:AH27)</f>
        <v>0</v>
      </c>
      <c r="AI26" s="8">
        <f>SUM(AI27:AI27)</f>
        <v>173.35</v>
      </c>
      <c r="AJ26" s="8" t="s">
        <v>81</v>
      </c>
      <c r="AK26" s="8" t="s">
        <v>81</v>
      </c>
      <c r="AL26" s="8" t="s">
        <v>81</v>
      </c>
      <c r="AM26" s="8" t="s">
        <v>81</v>
      </c>
      <c r="AN26" s="8" t="s">
        <v>81</v>
      </c>
      <c r="AO26" s="8">
        <f>SUM(AO27:AO27)</f>
        <v>0</v>
      </c>
      <c r="AP26" s="8">
        <f>SUM(AP27:AP27)</f>
        <v>225.01430060088001</v>
      </c>
      <c r="AQ26" s="8" t="s">
        <v>81</v>
      </c>
      <c r="AR26" s="8" t="s">
        <v>81</v>
      </c>
      <c r="AS26" s="8" t="s">
        <v>81</v>
      </c>
      <c r="AT26" s="8" t="s">
        <v>81</v>
      </c>
      <c r="AU26" s="8" t="s">
        <v>81</v>
      </c>
      <c r="AV26" s="8">
        <f>SUM(AV27:AV27)</f>
        <v>0</v>
      </c>
      <c r="AW26" s="8">
        <f>SUM(AW27:AW27)</f>
        <v>0</v>
      </c>
      <c r="AX26" s="8" t="s">
        <v>81</v>
      </c>
      <c r="AY26" s="8" t="s">
        <v>81</v>
      </c>
      <c r="AZ26" s="8" t="s">
        <v>81</v>
      </c>
      <c r="BA26" s="8" t="s">
        <v>81</v>
      </c>
      <c r="BB26" s="8" t="s">
        <v>81</v>
      </c>
      <c r="BC26" s="8">
        <f>SUM(BC27:BC27)</f>
        <v>0</v>
      </c>
      <c r="BD26" s="8">
        <f>SUM(BD27:BD27)</f>
        <v>252.06002039679262</v>
      </c>
      <c r="BE26" s="8" t="s">
        <v>81</v>
      </c>
      <c r="BF26" s="8" t="s">
        <v>81</v>
      </c>
      <c r="BG26" s="8" t="s">
        <v>81</v>
      </c>
      <c r="BH26" s="8" t="s">
        <v>81</v>
      </c>
      <c r="BI26" s="8" t="s">
        <v>81</v>
      </c>
      <c r="BJ26" s="8">
        <f>SUM(BJ27:BJ27)</f>
        <v>0</v>
      </c>
      <c r="BK26" s="8">
        <f>SUM(BK27:BK27)</f>
        <v>500.30700000000002</v>
      </c>
      <c r="BL26" s="8"/>
      <c r="BM26" s="8"/>
      <c r="BN26" s="8"/>
      <c r="BO26" s="8"/>
      <c r="BP26" s="8"/>
      <c r="BQ26" s="8">
        <f>SUM(BQ27:BQ27)</f>
        <v>0</v>
      </c>
      <c r="BR26" s="8">
        <f>SUM(BR27:BR27)</f>
        <v>822.38832099767274</v>
      </c>
      <c r="BS26" s="7"/>
      <c r="BT26" s="7"/>
      <c r="BU26" s="7"/>
      <c r="BV26" s="7"/>
      <c r="BW26" s="7"/>
      <c r="BX26" s="31"/>
    </row>
    <row r="27" spans="1:76" ht="131.25" x14ac:dyDescent="0.25">
      <c r="A27" s="10" t="s">
        <v>1</v>
      </c>
      <c r="B27" s="9" t="s">
        <v>0</v>
      </c>
      <c r="C27" s="32" t="s">
        <v>93</v>
      </c>
      <c r="D27" s="8">
        <f>G27+U27</f>
        <v>326.95699999999999</v>
      </c>
      <c r="E27" s="8">
        <f>BQ27+BR27</f>
        <v>822.38832099767274</v>
      </c>
      <c r="F27" s="8">
        <v>0</v>
      </c>
      <c r="G27" s="8">
        <v>160.273</v>
      </c>
      <c r="H27" s="8" t="s">
        <v>81</v>
      </c>
      <c r="I27" s="8" t="s">
        <v>81</v>
      </c>
      <c r="J27" s="8" t="s">
        <v>81</v>
      </c>
      <c r="K27" s="8" t="s">
        <v>81</v>
      </c>
      <c r="L27" s="8" t="s">
        <v>81</v>
      </c>
      <c r="M27" s="8">
        <v>0</v>
      </c>
      <c r="N27" s="8">
        <v>160.273</v>
      </c>
      <c r="O27" s="8" t="s">
        <v>81</v>
      </c>
      <c r="P27" s="8" t="s">
        <v>81</v>
      </c>
      <c r="Q27" s="8" t="s">
        <v>81</v>
      </c>
      <c r="R27" s="8" t="s">
        <v>81</v>
      </c>
      <c r="S27" s="8" t="s">
        <v>81</v>
      </c>
      <c r="T27" s="8">
        <v>0</v>
      </c>
      <c r="U27" s="8">
        <v>166.684</v>
      </c>
      <c r="V27" s="8" t="s">
        <v>81</v>
      </c>
      <c r="W27" s="8" t="s">
        <v>81</v>
      </c>
      <c r="X27" s="8" t="s">
        <v>81</v>
      </c>
      <c r="Y27" s="8" t="s">
        <v>81</v>
      </c>
      <c r="Z27" s="8" t="s">
        <v>81</v>
      </c>
      <c r="AA27" s="8">
        <v>0</v>
      </c>
      <c r="AB27" s="8">
        <v>185.04100000000003</v>
      </c>
      <c r="AC27" s="8" t="s">
        <v>81</v>
      </c>
      <c r="AD27" s="8" t="s">
        <v>81</v>
      </c>
      <c r="AE27" s="8" t="s">
        <v>81</v>
      </c>
      <c r="AF27" s="8" t="s">
        <v>81</v>
      </c>
      <c r="AG27" s="8" t="s">
        <v>81</v>
      </c>
      <c r="AH27" s="8">
        <v>0</v>
      </c>
      <c r="AI27" s="8">
        <v>173.35</v>
      </c>
      <c r="AJ27" s="8" t="s">
        <v>81</v>
      </c>
      <c r="AK27" s="8" t="s">
        <v>81</v>
      </c>
      <c r="AL27" s="8" t="s">
        <v>81</v>
      </c>
      <c r="AM27" s="8" t="s">
        <v>81</v>
      </c>
      <c r="AN27" s="8" t="s">
        <v>81</v>
      </c>
      <c r="AO27" s="8">
        <v>0</v>
      </c>
      <c r="AP27" s="8">
        <v>225.01430060088001</v>
      </c>
      <c r="AQ27" s="8" t="s">
        <v>81</v>
      </c>
      <c r="AR27" s="8" t="s">
        <v>81</v>
      </c>
      <c r="AS27" s="8" t="s">
        <v>81</v>
      </c>
      <c r="AT27" s="8" t="s">
        <v>81</v>
      </c>
      <c r="AU27" s="8" t="s">
        <v>81</v>
      </c>
      <c r="AV27" s="8">
        <v>0</v>
      </c>
      <c r="AW27" s="8">
        <v>0</v>
      </c>
      <c r="AX27" s="8" t="s">
        <v>81</v>
      </c>
      <c r="AY27" s="8" t="s">
        <v>81</v>
      </c>
      <c r="AZ27" s="8" t="s">
        <v>81</v>
      </c>
      <c r="BA27" s="8" t="s">
        <v>81</v>
      </c>
      <c r="BB27" s="8" t="s">
        <v>81</v>
      </c>
      <c r="BC27" s="8">
        <v>0</v>
      </c>
      <c r="BD27" s="8">
        <v>252.06002039679262</v>
      </c>
      <c r="BE27" s="8" t="s">
        <v>81</v>
      </c>
      <c r="BF27" s="8" t="s">
        <v>81</v>
      </c>
      <c r="BG27" s="8" t="s">
        <v>81</v>
      </c>
      <c r="BH27" s="8" t="s">
        <v>81</v>
      </c>
      <c r="BI27" s="8" t="s">
        <v>81</v>
      </c>
      <c r="BJ27" s="8">
        <f>AV27+F27+AH27</f>
        <v>0</v>
      </c>
      <c r="BK27" s="8">
        <f>G27+U27+AI27+AW27</f>
        <v>500.30700000000002</v>
      </c>
      <c r="BL27" s="8"/>
      <c r="BM27" s="8"/>
      <c r="BN27" s="8"/>
      <c r="BO27" s="8"/>
      <c r="BP27" s="8"/>
      <c r="BQ27" s="8">
        <f>BC27+M27+AO27</f>
        <v>0</v>
      </c>
      <c r="BR27" s="8">
        <f>N27+AB27+AP27+BD27</f>
        <v>822.38832099767274</v>
      </c>
      <c r="BS27" s="7"/>
      <c r="BT27" s="7"/>
      <c r="BU27" s="7"/>
      <c r="BV27" s="7"/>
      <c r="BW27" s="7"/>
      <c r="BX27" s="34" t="s">
        <v>85</v>
      </c>
    </row>
    <row r="28" spans="1:76" ht="58.5" customHeight="1" x14ac:dyDescent="0.25">
      <c r="B28" s="6"/>
      <c r="D28" s="4"/>
      <c r="E28" s="4"/>
      <c r="F28" s="4"/>
      <c r="G28" s="5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</row>
    <row r="29" spans="1:76" x14ac:dyDescent="0.25">
      <c r="B29" s="3"/>
    </row>
  </sheetData>
  <mergeCells count="40">
    <mergeCell ref="D17:D18"/>
    <mergeCell ref="BX14:BX18"/>
    <mergeCell ref="F15:S15"/>
    <mergeCell ref="T15:AG15"/>
    <mergeCell ref="F16:L16"/>
    <mergeCell ref="M16:S16"/>
    <mergeCell ref="T16:Z16"/>
    <mergeCell ref="AA16:AG16"/>
    <mergeCell ref="BJ16:BP16"/>
    <mergeCell ref="BJ15:BW15"/>
    <mergeCell ref="AV16:BB16"/>
    <mergeCell ref="BC16:BI16"/>
    <mergeCell ref="AH15:AU15"/>
    <mergeCell ref="AH16:AN16"/>
    <mergeCell ref="AO16:AU16"/>
    <mergeCell ref="BR17:BW17"/>
    <mergeCell ref="AV15:BI15"/>
    <mergeCell ref="E17:E18"/>
    <mergeCell ref="AW17:BB17"/>
    <mergeCell ref="G17:L17"/>
    <mergeCell ref="N17:S17"/>
    <mergeCell ref="U17:Z17"/>
    <mergeCell ref="AB17:AG17"/>
    <mergeCell ref="AI17:AN17"/>
    <mergeCell ref="BQ16:BW16"/>
    <mergeCell ref="AP17:AU17"/>
    <mergeCell ref="A4:BX4"/>
    <mergeCell ref="A6:BX6"/>
    <mergeCell ref="A9:BX9"/>
    <mergeCell ref="A12:BX12"/>
    <mergeCell ref="A11:BX11"/>
    <mergeCell ref="A7:BX7"/>
    <mergeCell ref="A13:BP13"/>
    <mergeCell ref="A14:A18"/>
    <mergeCell ref="B14:B18"/>
    <mergeCell ref="C14:C18"/>
    <mergeCell ref="D14:E16"/>
    <mergeCell ref="F14:BW14"/>
    <mergeCell ref="BK17:BP17"/>
    <mergeCell ref="BD17:BI17"/>
  </mergeCells>
  <pageMargins left="0.11811023622047245" right="0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Шепелев Виталий Анатольевич</dc:creator>
  <cp:lastModifiedBy>Шепелев В</cp:lastModifiedBy>
  <dcterms:created xsi:type="dcterms:W3CDTF">2025-04-04T13:50:14Z</dcterms:created>
  <dcterms:modified xsi:type="dcterms:W3CDTF">2026-04-16T11:45:50Z</dcterms:modified>
</cp:coreProperties>
</file>