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15" windowWidth="22695" windowHeight="9270" firstSheet="3" activeTab="3"/>
  </bookViews>
  <sheets>
    <sheet name="места расположения" sheetId="1" state="hidden" r:id="rId1"/>
    <sheet name="обоснование необходимости" sheetId="2" state="hidden" r:id="rId2"/>
    <sheet name="индексы дефляторы" sheetId="3" state="hidden" r:id="rId3"/>
    <sheet name="Форма 17" sheetId="6" r:id="rId4"/>
  </sheets>
  <definedNames>
    <definedName name="_xlnm.Print_Area" localSheetId="0">'места расположения'!$A$1:$R$19</definedName>
    <definedName name="_xlnm.Print_Area" localSheetId="1">'обоснование необходимости'!$A$1:$S$22</definedName>
  </definedNames>
  <calcPr calcId="145621"/>
</workbook>
</file>

<file path=xl/calcChain.xml><?xml version="1.0" encoding="utf-8"?>
<calcChain xmlns="http://schemas.openxmlformats.org/spreadsheetml/2006/main">
  <c r="F21" i="2" l="1"/>
  <c r="M20" i="2"/>
  <c r="K20" i="2"/>
  <c r="I20" i="2"/>
  <c r="F20" i="2"/>
  <c r="D20" i="2"/>
</calcChain>
</file>

<file path=xl/sharedStrings.xml><?xml version="1.0" encoding="utf-8"?>
<sst xmlns="http://schemas.openxmlformats.org/spreadsheetml/2006/main" count="150" uniqueCount="98">
  <si>
    <t>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</si>
  <si>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Инвестиционная программа </t>
  </si>
  <si>
    <t>Акционерное общество  "Тамбовская областная сбытовая компания"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</si>
  <si>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</si>
  <si>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</si>
  <si>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</si>
  <si>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</si>
  <si>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</si>
  <si>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</si>
  <si>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</si>
  <si>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</si>
  <si>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</si>
  <si>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–; не требуется)</t>
  </si>
  <si>
    <t>Наличие решения  об изъятии земельных участков для государственных или муниципальных нужд
(+; –; не требуется)</t>
  </si>
  <si>
    <t>Наличие решения о переводе земель или земельных участков из одной категории в другую
(+; –; не требуется)</t>
  </si>
  <si>
    <t>Наличие  правоустанавливающих документов на земельный участок
(+; –; не требуется)</t>
  </si>
  <si>
    <t>Наличие утвержденной документации по планировке территории
(+; –;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</si>
  <si>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</si>
  <si>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–; не требуется)</t>
  </si>
  <si>
    <t>Наличие заключения по результатам 
технологического и ценового аудита инвестиционного проекта
(+; –; не требуется)</t>
  </si>
  <si>
    <t>Наличие положительного заключения 
экспертизы проектной документации
(+; –; не требуется)</t>
  </si>
  <si>
    <t>Наличие утвержденной  
проектной 
документации
(+; –; не требуется)</t>
  </si>
  <si>
    <t>Наличие разрешения 
на строи-
тельство
(+; –; не требуется)</t>
  </si>
  <si>
    <t>0</t>
  </si>
  <si>
    <t>ВСЕГО по инвестиционной программе, в том числе:</t>
  </si>
  <si>
    <t>Реконструкция, всего</t>
  </si>
  <si>
    <t>Модернизация, техническое перевооружение, модификация, всего</t>
  </si>
  <si>
    <t>Новое строительство, создание, покупка,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</si>
  <si>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</si>
  <si>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всего, в том числе :</t>
  </si>
  <si>
    <t>5.1.</t>
  </si>
  <si>
    <t>Создание интеллектуальной системы учёта электрической энергии (мощности) в многоквартирных домах в зоне деятельности Гарантирующего поставщика АО "ТОСК" в 2022-2026 г.г.</t>
  </si>
  <si>
    <t>L_ТОСК-01</t>
  </si>
  <si>
    <t>Центральный федеральный округ</t>
  </si>
  <si>
    <t>Тамбовская область</t>
  </si>
  <si>
    <t>В соответствии с зоной деятельности ГП Акционерного общества "Тамбовская облстная сбытовая компания" в отношении многоквартирных домов</t>
  </si>
  <si>
    <t>не применимо</t>
  </si>
  <si>
    <t>не требуется</t>
  </si>
  <si>
    <t>не относится</t>
  </si>
  <si>
    <t>Приложение  № 14</t>
  </si>
  <si>
    <t>к приказу Минэнерго России</t>
  </si>
  <si>
    <t>от 5 мая 2016 г. № 380</t>
  </si>
  <si>
    <t>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</si>
  <si>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</si>
  <si>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</si>
  <si>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</si>
  <si>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</si>
  <si>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</si>
  <si>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</si>
  <si>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</si>
  <si>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</si>
  <si>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</si>
  <si>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</si>
  <si>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</si>
  <si>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</si>
  <si>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</si>
  <si>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</si>
  <si>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</si>
  <si>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</si>
  <si>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</si>
  <si>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</si>
  <si>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</si>
  <si>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</si>
  <si>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</si>
  <si>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</si>
  <si>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</si>
  <si>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паспорт проекта</t>
  </si>
  <si>
    <t>2022-2026</t>
  </si>
  <si>
    <t>В рамках реализации проекта предусматривается решение следующих задач: 
- исполнение обязанностей гарантирующего поставщика, возникающих в связи с принятием Федерального закона от 27.12.2018 № 522-ФЗ;
- контроль и мониторинг надёжности, бесперебойного и качественного электроснабжения потребителей;
- установка современных (интеллектуальных) приборов учета электроэнергии;
-  улучшение качества обслуживания населения; 
- снижение количества обращений потребителей и разногласий с исполнителями коммунальных услуг и иными заинтересованными лицами.</t>
  </si>
  <si>
    <t>н/д</t>
  </si>
  <si>
    <t xml:space="preserve">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</si>
  <si>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</si>
  <si>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</si>
  <si>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— источника данных </t>
  </si>
  <si>
    <t>Реквизиты документа</t>
  </si>
  <si>
    <t>Годы</t>
  </si>
  <si>
    <t>2022 год</t>
  </si>
  <si>
    <t>2023 год</t>
  </si>
  <si>
    <t>2024 год</t>
  </si>
  <si>
    <t>2025 год</t>
  </si>
  <si>
    <t>2026 год</t>
  </si>
  <si>
    <t>5.1</t>
  </si>
  <si>
    <t>5.2</t>
  </si>
  <si>
    <t>5.3</t>
  </si>
  <si>
    <t>5.4</t>
  </si>
  <si>
    <t>5.5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</si>
  <si>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</si>
  <si>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Министерства экономического развития Российской Федерации</t>
  </si>
  <si>
    <t>№31031-ПК/Д03и от 22.09.2020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</si>
  <si>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</si>
  <si>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…</t>
  </si>
  <si>
    <t>Индексы-дефляторы инвестиций в основной капитал (капитальных вложений)</t>
  </si>
  <si>
    <t>5.6</t>
  </si>
  <si>
    <t>Приложение  № 17</t>
  </si>
  <si>
    <t>Форма 17. Краткое описание инвестиционной программы.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</si>
  <si>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</si>
  <si>
    <t>Прогноз социально-экономического развития Российской Федерации на 2026 год и на плановый период 2027 и 2028 годов</t>
  </si>
  <si>
    <t>Информация размещена на сайте Министерства экономического развития Российской Федерации (https://www.economy.gov.ru/material/directions/makroec/prognozy_socialno_ekonomicheskogo_razvitiya/prognoz_socialno_ekonomicheskogo_razvitiya_rf_na_2026_god_i_na_planovyy_period_2027_i_2028_godov.html)
ИПЦ_Базовый.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</si>
</sst>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-;\-* #,##0.00_-;_-* &quot;-&quot;??_-;_-@_-"/>
    <numFmt numFmtId="168" formatCode="0.0_)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5" fillId="0" borderId="0"/>
    <xf numFmtId="0" fontId="17" fillId="0" borderId="0"/>
    <xf numFmtId="0" fontId="2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17" applyNumberFormat="0" applyAlignment="0" applyProtection="0"/>
    <xf numFmtId="0" fontId="23" fillId="21" borderId="18" applyNumberFormat="0" applyAlignment="0" applyProtection="0"/>
    <xf numFmtId="0" fontId="24" fillId="21" borderId="17" applyNumberFormat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29" fillId="22" borderId="23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2" fillId="0" borderId="0"/>
    <xf numFmtId="0" fontId="15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4" borderId="24" applyNumberFormat="0" applyFon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25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9" fillId="5" borderId="0" applyNumberFormat="0" applyBorder="0" applyAlignment="0" applyProtection="0"/>
    <xf numFmtId="0" fontId="17" fillId="0" borderId="0"/>
  </cellStyleXfs>
  <cellXfs count="111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/>
    <xf numFmtId="0" fontId="6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6" fillId="0" borderId="0" xfId="1" applyFont="1" applyFill="1" applyBorder="1" applyAlignment="1"/>
    <xf numFmtId="0" fontId="12" fillId="0" borderId="0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6" fillId="0" borderId="8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left" vertical="center" wrapText="1"/>
    </xf>
    <xf numFmtId="0" fontId="18" fillId="0" borderId="8" xfId="3" applyFont="1" applyBorder="1" applyAlignment="1">
      <alignment horizontal="center" vertical="center"/>
    </xf>
    <xf numFmtId="0" fontId="12" fillId="0" borderId="9" xfId="1" applyFont="1" applyBorder="1" applyAlignment="1">
      <alignment vertical="center"/>
    </xf>
    <xf numFmtId="0" fontId="9" fillId="0" borderId="8" xfId="1" applyFont="1" applyBorder="1" applyAlignment="1">
      <alignment horizontal="center" vertical="center" wrapText="1"/>
    </xf>
    <xf numFmtId="0" fontId="9" fillId="0" borderId="8" xfId="2" applyFont="1" applyBorder="1" applyAlignment="1">
      <alignment vertical="center" wrapText="1"/>
    </xf>
    <xf numFmtId="0" fontId="9" fillId="2" borderId="8" xfId="4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8" xfId="1" applyFont="1" applyBorder="1" applyAlignment="1">
      <alignment vertical="center"/>
    </xf>
    <xf numFmtId="0" fontId="7" fillId="0" borderId="8" xfId="1" applyFont="1" applyBorder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right"/>
    </xf>
    <xf numFmtId="0" fontId="7" fillId="0" borderId="0" xfId="1" applyFont="1" applyAlignment="1">
      <alignment horizontal="right" vertical="center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 textRotation="90" wrapText="1"/>
    </xf>
    <xf numFmtId="0" fontId="9" fillId="0" borderId="2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14" fillId="0" borderId="8" xfId="1" applyFont="1" applyBorder="1" applyAlignment="1">
      <alignment vertical="center" wrapText="1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0" xfId="1" applyFont="1" applyBorder="1" applyAlignment="1">
      <alignment vertical="center" wrapText="1"/>
    </xf>
    <xf numFmtId="4" fontId="7" fillId="0" borderId="10" xfId="1" applyNumberFormat="1" applyFont="1" applyBorder="1" applyAlignment="1">
      <alignment horizontal="center" vertical="center"/>
    </xf>
    <xf numFmtId="3" fontId="7" fillId="0" borderId="10" xfId="1" applyNumberFormat="1" applyFont="1" applyBorder="1" applyAlignment="1">
      <alignment horizontal="center" vertical="center"/>
    </xf>
    <xf numFmtId="14" fontId="7" fillId="0" borderId="10" xfId="1" applyNumberFormat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49" fontId="7" fillId="0" borderId="27" xfId="1" applyNumberFormat="1" applyFont="1" applyFill="1" applyBorder="1" applyAlignment="1">
      <alignment horizontal="center" vertical="center" wrapText="1"/>
    </xf>
    <xf numFmtId="49" fontId="7" fillId="0" borderId="28" xfId="1" applyNumberFormat="1" applyFont="1" applyFill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27" xfId="1" applyFont="1" applyBorder="1" applyAlignment="1">
      <alignment vertical="top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0" fillId="0" borderId="0" xfId="0" applyAlignment="1">
      <alignment horizontal="left"/>
    </xf>
    <xf numFmtId="0" fontId="7" fillId="0" borderId="0" xfId="1" applyFont="1" applyAlignment="1">
      <alignment horizontal="left" vertical="center" wrapText="1"/>
    </xf>
    <xf numFmtId="0" fontId="7" fillId="0" borderId="27" xfId="1" applyFont="1" applyFill="1" applyBorder="1" applyAlignment="1">
      <alignment horizontal="left" vertical="center" wrapText="1"/>
    </xf>
    <xf numFmtId="0" fontId="7" fillId="0" borderId="33" xfId="1" applyFont="1" applyBorder="1" applyAlignment="1">
      <alignment horizontal="center" vertical="center" wrapText="1"/>
    </xf>
    <xf numFmtId="168" fontId="40" fillId="0" borderId="36" xfId="53" applyNumberFormat="1" applyFont="1" applyFill="1" applyBorder="1" applyAlignment="1">
      <alignment horizontal="center" vertical="center"/>
    </xf>
    <xf numFmtId="168" fontId="40" fillId="0" borderId="37" xfId="53" applyNumberFormat="1" applyFont="1" applyFill="1" applyBorder="1" applyAlignment="1">
      <alignment horizontal="center" vertical="center"/>
    </xf>
    <xf numFmtId="168" fontId="40" fillId="0" borderId="38" xfId="53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top"/>
    </xf>
    <xf numFmtId="0" fontId="9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4" fillId="0" borderId="0" xfId="1" applyFont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wrapText="1"/>
    </xf>
    <xf numFmtId="0" fontId="7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/>
    </xf>
    <xf numFmtId="0" fontId="7" fillId="0" borderId="29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</cellXfs>
  <cellStyles count="78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Normal_SHEET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19" xfId="43"/>
    <cellStyle name="Обычный 19 2" xfId="77"/>
    <cellStyle name="Обычный 2" xfId="44"/>
    <cellStyle name="Обычный 2 2" xfId="2"/>
    <cellStyle name="Обычный 2 2 2" xfId="4"/>
    <cellStyle name="Обычный 2 3" xfId="45"/>
    <cellStyle name="Обычный 2 3 2" xfId="46"/>
    <cellStyle name="Обычный 2 4" xfId="47"/>
    <cellStyle name="Обычный 21" xfId="48"/>
    <cellStyle name="Обычный 3" xfId="1"/>
    <cellStyle name="Обычный 3 2" xfId="49"/>
    <cellStyle name="Обычный 3 2 2" xfId="50"/>
    <cellStyle name="Обычный 3 2 2 2" xfId="51"/>
    <cellStyle name="Обычный 3 21" xfId="52"/>
    <cellStyle name="Обычный 4" xfId="53"/>
    <cellStyle name="Обычный 4 2" xfId="54"/>
    <cellStyle name="Обычный 5" xfId="55"/>
    <cellStyle name="Обычный 6" xfId="56"/>
    <cellStyle name="Обычный 6 2" xfId="57"/>
    <cellStyle name="Обычный 6 2 2" xfId="58"/>
    <cellStyle name="Обычный 6 2 3" xfId="59"/>
    <cellStyle name="Обычный 7" xfId="3"/>
    <cellStyle name="Обычный 7 2" xfId="60"/>
    <cellStyle name="Обычный 8" xfId="61"/>
    <cellStyle name="Обычный 9" xfId="62"/>
    <cellStyle name="Плохой 2" xfId="63"/>
    <cellStyle name="Пояснение 2" xfId="64"/>
    <cellStyle name="Примечание 2" xfId="65"/>
    <cellStyle name="Процентный 2" xfId="66"/>
    <cellStyle name="Процентный 3" xfId="67"/>
    <cellStyle name="Связанная ячейка 2" xfId="68"/>
    <cellStyle name="Стиль 1" xfId="69"/>
    <cellStyle name="Текст предупреждения 2" xfId="70"/>
    <cellStyle name="Финансовый 2" xfId="71"/>
    <cellStyle name="Финансовый 2 2 2 2 2" xfId="72"/>
    <cellStyle name="Финансовый 3" xfId="73"/>
    <cellStyle name="Финансовый 4" xfId="74"/>
    <cellStyle name="Финансовый 4 2" xfId="75"/>
    <cellStyle name="Хороший 2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9"/>
  <sheetViews>
    <sheetView view="pageBreakPreview" topLeftCell="A10" zoomScale="81" zoomScaleNormal="100" zoomScaleSheetLayoutView="81" workbookViewId="0">
      <selection activeCell="A7" sqref="A7:R7"/>
    </sheetView>
  </sheetViews>
  <sheetFormatPr defaultColWidth="9.140625" defaultRowHeight="15" x14ac:dyDescent="0.25"/>
  <cols>
    <col min="1" max="1" width="10.140625" style="17" customWidth="1"/>
    <col min="2" max="2" width="43.5703125" style="16" customWidth="1"/>
    <col min="3" max="3" width="15.7109375" style="16" customWidth="1"/>
    <col min="4" max="4" width="18.28515625" style="16" customWidth="1"/>
    <col min="5" max="5" width="23.7109375" style="16" customWidth="1"/>
    <col min="6" max="6" width="22.140625" style="16" customWidth="1"/>
    <col min="7" max="7" width="32.42578125" style="16" customWidth="1"/>
    <col min="8" max="8" width="23.42578125" style="16" customWidth="1"/>
    <col min="9" max="9" width="27.7109375" style="16" customWidth="1"/>
    <col min="10" max="11" width="32.42578125" style="16" customWidth="1"/>
    <col min="12" max="12" width="27.85546875" style="16" customWidth="1"/>
    <col min="13" max="13" width="38" style="16" customWidth="1"/>
    <col min="14" max="14" width="48.28515625" style="16" customWidth="1"/>
    <col min="15" max="17" width="19.5703125" style="16" customWidth="1"/>
    <col min="18" max="18" width="15.42578125" style="16" customWidth="1"/>
    <col min="19" max="19" width="11.5703125" style="15" customWidth="1"/>
    <col min="20" max="20" width="16.140625" style="15" customWidth="1"/>
    <col min="21" max="21" width="8.140625" style="15" customWidth="1"/>
    <col min="22" max="22" width="22.42578125" style="15" customWidth="1"/>
    <col min="23" max="23" width="17.28515625" style="15" customWidth="1"/>
    <col min="24" max="24" width="25.42578125" style="15" customWidth="1"/>
    <col min="25" max="25" width="27" style="15" customWidth="1"/>
    <col min="26" max="26" width="7.85546875" style="16" customWidth="1"/>
    <col min="27" max="27" width="7.5703125" style="16" customWidth="1"/>
    <col min="28" max="28" width="9.28515625" style="16" customWidth="1"/>
    <col min="29" max="29" width="13.85546875" style="16" customWidth="1"/>
    <col min="30" max="16384" width="9.140625" style="17"/>
  </cols>
  <sheetData>
    <row r="1" spans="1:45" s="1" customFormat="1" ht="10.15" x14ac:dyDescent="0.2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4"/>
      <c r="S1" s="5"/>
      <c r="T1" s="5"/>
      <c r="U1" s="5"/>
      <c r="V1" s="5"/>
      <c r="W1" s="5"/>
      <c r="X1" s="5"/>
      <c r="Y1" s="5"/>
      <c r="Z1" s="2"/>
      <c r="AA1" s="2"/>
      <c r="AB1" s="2"/>
      <c r="AC1" s="2"/>
    </row>
    <row r="2" spans="1:45" s="1" customFormat="1" ht="10.15" x14ac:dyDescent="0.2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6"/>
      <c r="S2" s="5"/>
      <c r="T2" s="5"/>
      <c r="U2" s="5"/>
      <c r="V2" s="5"/>
      <c r="W2" s="5"/>
      <c r="X2" s="5"/>
      <c r="Y2" s="5"/>
      <c r="Z2" s="2"/>
      <c r="AA2" s="2"/>
      <c r="AB2" s="2"/>
      <c r="AC2" s="2"/>
    </row>
    <row r="3" spans="1:45" s="1" customFormat="1" ht="10.15" x14ac:dyDescent="0.2"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6"/>
      <c r="S3" s="5"/>
      <c r="T3" s="5"/>
      <c r="U3" s="5"/>
      <c r="V3" s="5"/>
      <c r="W3" s="5"/>
      <c r="X3" s="5"/>
      <c r="Y3" s="5"/>
      <c r="Z3" s="2"/>
      <c r="AA3" s="2"/>
      <c r="AB3" s="2"/>
      <c r="AC3" s="2"/>
    </row>
    <row r="4" spans="1:45" s="9" customFormat="1" ht="15.75" customHeight="1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7"/>
      <c r="T4" s="7"/>
      <c r="U4" s="7"/>
      <c r="V4" s="7"/>
      <c r="W4" s="7"/>
      <c r="X4" s="7"/>
      <c r="Y4" s="7"/>
      <c r="Z4" s="8"/>
      <c r="AA4" s="8"/>
      <c r="AB4" s="8"/>
      <c r="AC4" s="8"/>
    </row>
    <row r="5" spans="1:45" s="9" customFormat="1" ht="15.75" customHeight="1" x14ac:dyDescent="0.3">
      <c r="A5" s="84" t="s">
        <v>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7"/>
      <c r="T5" s="7"/>
      <c r="U5" s="7"/>
      <c r="V5" s="7"/>
      <c r="W5" s="7"/>
      <c r="X5" s="7"/>
      <c r="Y5" s="7"/>
      <c r="Z5" s="8"/>
      <c r="AA5" s="8"/>
      <c r="AB5" s="8"/>
      <c r="AC5" s="8"/>
    </row>
    <row r="6" spans="1:45" s="9" customFormat="1" ht="15.75" customHeight="1" x14ac:dyDescent="0.3">
      <c r="A6" s="85" t="s">
        <v>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s="9" customFormat="1" ht="15.75" customHeight="1" x14ac:dyDescent="0.3">
      <c r="A7" s="86" t="s">
        <v>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s="9" customFormat="1" ht="15.75" customHeight="1" x14ac:dyDescent="0.3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5" s="9" customFormat="1" ht="15.75" customHeight="1" x14ac:dyDescent="0.3">
      <c r="A9" s="87" t="s">
        <v>4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</row>
    <row r="10" spans="1:45" ht="15" customHeight="1" thickBot="1" x14ac:dyDescent="0.3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14"/>
    </row>
    <row r="11" spans="1:45" s="16" customFormat="1" ht="184.5" customHeight="1" thickBot="1" x14ac:dyDescent="0.3">
      <c r="A11" s="18" t="s">
        <v>5</v>
      </c>
      <c r="B11" s="18" t="s">
        <v>6</v>
      </c>
      <c r="C11" s="18" t="s">
        <v>7</v>
      </c>
      <c r="D11" s="19" t="s">
        <v>8</v>
      </c>
      <c r="E11" s="19" t="s">
        <v>9</v>
      </c>
      <c r="F11" s="18" t="s">
        <v>10</v>
      </c>
      <c r="G11" s="18" t="s">
        <v>11</v>
      </c>
      <c r="H11" s="18" t="s">
        <v>12</v>
      </c>
      <c r="I11" s="18" t="s">
        <v>13</v>
      </c>
      <c r="J11" s="18" t="s">
        <v>14</v>
      </c>
      <c r="K11" s="18" t="s">
        <v>15</v>
      </c>
      <c r="L11" s="20" t="s">
        <v>16</v>
      </c>
      <c r="M11" s="21" t="s">
        <v>17</v>
      </c>
      <c r="N11" s="21" t="s">
        <v>18</v>
      </c>
      <c r="O11" s="22" t="s">
        <v>19</v>
      </c>
      <c r="P11" s="22" t="s">
        <v>20</v>
      </c>
      <c r="Q11" s="22" t="s">
        <v>21</v>
      </c>
      <c r="R11" s="18" t="s">
        <v>22</v>
      </c>
    </row>
    <row r="12" spans="1:45" ht="18.75" customHeight="1" thickBot="1" x14ac:dyDescent="0.3">
      <c r="A12" s="23">
        <v>1</v>
      </c>
      <c r="B12" s="24">
        <v>2</v>
      </c>
      <c r="C12" s="24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6">
        <v>18</v>
      </c>
    </row>
    <row r="13" spans="1:45" ht="37.5" x14ac:dyDescent="0.25">
      <c r="A13" s="27" t="s">
        <v>23</v>
      </c>
      <c r="B13" s="28" t="s">
        <v>24</v>
      </c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45" ht="18.75" x14ac:dyDescent="0.25">
      <c r="A14" s="27">
        <v>1</v>
      </c>
      <c r="B14" s="28" t="s">
        <v>25</v>
      </c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45" ht="56.25" x14ac:dyDescent="0.25">
      <c r="A15" s="27">
        <v>2</v>
      </c>
      <c r="B15" s="28" t="s">
        <v>26</v>
      </c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45" ht="37.5" x14ac:dyDescent="0.25">
      <c r="A16" s="27">
        <v>3</v>
      </c>
      <c r="B16" s="28" t="s">
        <v>27</v>
      </c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29" ht="75" x14ac:dyDescent="0.25">
      <c r="A17" s="27">
        <v>4</v>
      </c>
      <c r="B17" s="28" t="s">
        <v>28</v>
      </c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29" ht="37.5" x14ac:dyDescent="0.25">
      <c r="A18" s="27">
        <v>5</v>
      </c>
      <c r="B18" s="28" t="s">
        <v>29</v>
      </c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</row>
    <row r="19" spans="1:29" s="9" customFormat="1" ht="207" customHeight="1" x14ac:dyDescent="0.3">
      <c r="A19" s="31" t="s">
        <v>30</v>
      </c>
      <c r="B19" s="32" t="s">
        <v>31</v>
      </c>
      <c r="C19" s="33" t="s">
        <v>32</v>
      </c>
      <c r="D19" s="34" t="s">
        <v>33</v>
      </c>
      <c r="E19" s="35" t="s">
        <v>34</v>
      </c>
      <c r="F19" s="34" t="s">
        <v>35</v>
      </c>
      <c r="G19" s="36" t="s">
        <v>36</v>
      </c>
      <c r="H19" s="36" t="s">
        <v>37</v>
      </c>
      <c r="I19" s="36" t="s">
        <v>37</v>
      </c>
      <c r="J19" s="36" t="s">
        <v>37</v>
      </c>
      <c r="K19" s="36" t="s">
        <v>37</v>
      </c>
      <c r="L19" s="36" t="s">
        <v>37</v>
      </c>
      <c r="M19" s="36" t="s">
        <v>38</v>
      </c>
      <c r="N19" s="36" t="s">
        <v>37</v>
      </c>
      <c r="O19" s="36" t="s">
        <v>37</v>
      </c>
      <c r="P19" s="36" t="s">
        <v>37</v>
      </c>
      <c r="Q19" s="36" t="s">
        <v>37</v>
      </c>
      <c r="R19" s="36" t="s">
        <v>37</v>
      </c>
      <c r="S19" s="7"/>
      <c r="T19" s="7"/>
      <c r="U19" s="7"/>
      <c r="V19" s="7"/>
      <c r="W19" s="7"/>
      <c r="X19" s="7"/>
      <c r="Y19" s="7"/>
      <c r="Z19" s="8"/>
      <c r="AA19" s="8"/>
      <c r="AB19" s="8"/>
      <c r="AC19" s="8"/>
    </row>
  </sheetData>
  <mergeCells count="6">
    <mergeCell ref="A10:R10"/>
    <mergeCell ref="A4:R4"/>
    <mergeCell ref="A5:R5"/>
    <mergeCell ref="A6:R6"/>
    <mergeCell ref="A7:R7"/>
    <mergeCell ref="A9:R9"/>
  </mergeCells>
  <pageMargins left="0.70866141732283472" right="0.70866141732283472" top="0.74803149606299213" bottom="0.74803149606299213" header="0.31496062992125984" footer="0.31496062992125984"/>
  <pageSetup paperSize="9"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view="pageBreakPreview" topLeftCell="A4" zoomScale="60" zoomScaleNormal="100" workbookViewId="0">
      <pane xSplit="2" ySplit="11" topLeftCell="C15" activePane="bottomRight" state="frozen"/>
      <selection activeCell="A7" sqref="A7:R7"/>
      <selection pane="topRight" activeCell="A7" sqref="A7:R7"/>
      <selection pane="bottomLeft" activeCell="A7" sqref="A7:R7"/>
      <selection pane="bottomRight" activeCell="D21" sqref="D21"/>
    </sheetView>
  </sheetViews>
  <sheetFormatPr defaultColWidth="12.42578125" defaultRowHeight="18.75" x14ac:dyDescent="0.3"/>
  <cols>
    <col min="1" max="1" width="11.85546875" style="9" customWidth="1"/>
    <col min="2" max="2" width="44.28515625" style="8" customWidth="1"/>
    <col min="3" max="3" width="16" style="8" customWidth="1"/>
    <col min="4" max="4" width="23" style="8" customWidth="1"/>
    <col min="5" max="5" width="21.28515625" style="8" customWidth="1"/>
    <col min="6" max="6" width="13.42578125" style="8" customWidth="1"/>
    <col min="7" max="7" width="15" style="8" customWidth="1"/>
    <col min="8" max="8" width="17.5703125" style="8" customWidth="1"/>
    <col min="9" max="9" width="17.7109375" style="8" customWidth="1"/>
    <col min="10" max="10" width="15.85546875" style="8" customWidth="1"/>
    <col min="11" max="11" width="21.5703125" style="8" customWidth="1"/>
    <col min="12" max="12" width="19.7109375" style="8" customWidth="1"/>
    <col min="13" max="13" width="18.28515625" style="8" customWidth="1"/>
    <col min="14" max="14" width="43.5703125" style="8" customWidth="1"/>
    <col min="15" max="15" width="20.42578125" style="8" customWidth="1"/>
    <col min="16" max="16" width="14" style="8" customWidth="1"/>
    <col min="17" max="17" width="10.7109375" style="8" customWidth="1"/>
    <col min="18" max="18" width="12.5703125" style="8" customWidth="1"/>
    <col min="19" max="19" width="13" style="7" customWidth="1"/>
    <col min="20" max="20" width="9.28515625" style="8" customWidth="1"/>
    <col min="21" max="21" width="13.85546875" style="8" customWidth="1"/>
    <col min="22" max="250" width="10.28515625" style="9" customWidth="1"/>
    <col min="251" max="251" width="4.42578125" style="9" customWidth="1"/>
    <col min="252" max="252" width="18.28515625" style="9" customWidth="1"/>
    <col min="253" max="253" width="19" style="9" customWidth="1"/>
    <col min="254" max="254" width="15.42578125" style="9" customWidth="1"/>
    <col min="255" max="16384" width="12.42578125" style="9"/>
  </cols>
  <sheetData>
    <row r="1" spans="1:21" x14ac:dyDescent="0.3">
      <c r="S1" s="37" t="s">
        <v>39</v>
      </c>
    </row>
    <row r="2" spans="1:21" x14ac:dyDescent="0.3">
      <c r="S2" s="38" t="s">
        <v>40</v>
      </c>
    </row>
    <row r="3" spans="1:21" x14ac:dyDescent="0.3">
      <c r="S3" s="38" t="s">
        <v>41</v>
      </c>
    </row>
    <row r="4" spans="1:21" ht="16.5" customHeight="1" x14ac:dyDescent="0.3">
      <c r="A4" s="89" t="s">
        <v>42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21" ht="15" customHeight="1" x14ac:dyDescent="0.3">
      <c r="A5" s="84" t="s">
        <v>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39"/>
    </row>
    <row r="6" spans="1:21" ht="15.75" customHeight="1" x14ac:dyDescent="0.3">
      <c r="A6" s="90" t="s">
        <v>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39"/>
    </row>
    <row r="7" spans="1:21" ht="15.75" customHeight="1" x14ac:dyDescent="0.3">
      <c r="A7" s="91" t="s">
        <v>43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39"/>
    </row>
    <row r="8" spans="1:21" ht="15.75" customHeight="1" x14ac:dyDescent="0.3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39"/>
    </row>
    <row r="9" spans="1:21" ht="15.75" customHeight="1" x14ac:dyDescent="0.3">
      <c r="A9" s="87" t="s">
        <v>4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39"/>
    </row>
    <row r="10" spans="1:21" s="7" customFormat="1" ht="16.5" customHeight="1" thickBot="1" x14ac:dyDescent="0.3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T10" s="8"/>
      <c r="U10" s="8"/>
    </row>
    <row r="11" spans="1:21" s="7" customFormat="1" ht="38.25" customHeight="1" thickBot="1" x14ac:dyDescent="0.3">
      <c r="A11" s="92" t="s">
        <v>5</v>
      </c>
      <c r="B11" s="92" t="s">
        <v>6</v>
      </c>
      <c r="C11" s="92" t="s">
        <v>7</v>
      </c>
      <c r="D11" s="88" t="s">
        <v>44</v>
      </c>
      <c r="E11" s="88" t="s">
        <v>45</v>
      </c>
      <c r="F11" s="88" t="s">
        <v>46</v>
      </c>
      <c r="G11" s="88"/>
      <c r="H11" s="88"/>
      <c r="I11" s="88"/>
      <c r="J11" s="88"/>
      <c r="K11" s="88" t="s">
        <v>47</v>
      </c>
      <c r="L11" s="88" t="s">
        <v>48</v>
      </c>
      <c r="M11" s="88"/>
      <c r="N11" s="92" t="s">
        <v>49</v>
      </c>
      <c r="O11" s="92" t="s">
        <v>50</v>
      </c>
      <c r="P11" s="88" t="s">
        <v>51</v>
      </c>
      <c r="Q11" s="88"/>
      <c r="R11" s="88"/>
      <c r="S11" s="88"/>
      <c r="T11" s="8"/>
      <c r="U11" s="8"/>
    </row>
    <row r="12" spans="1:21" s="7" customFormat="1" ht="51" customHeight="1" thickBot="1" x14ac:dyDescent="0.3">
      <c r="A12" s="92"/>
      <c r="B12" s="92"/>
      <c r="C12" s="92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92"/>
      <c r="O12" s="92"/>
      <c r="P12" s="88" t="s">
        <v>52</v>
      </c>
      <c r="Q12" s="88"/>
      <c r="R12" s="88" t="s">
        <v>52</v>
      </c>
      <c r="S12" s="88"/>
      <c r="T12" s="8"/>
      <c r="U12" s="8"/>
    </row>
    <row r="13" spans="1:21" s="7" customFormat="1" ht="137.25" customHeight="1" thickBot="1" x14ac:dyDescent="0.3">
      <c r="A13" s="93"/>
      <c r="B13" s="93"/>
      <c r="C13" s="93"/>
      <c r="D13" s="94"/>
      <c r="E13" s="94"/>
      <c r="F13" s="40" t="s">
        <v>53</v>
      </c>
      <c r="G13" s="40" t="s">
        <v>54</v>
      </c>
      <c r="H13" s="40" t="s">
        <v>55</v>
      </c>
      <c r="I13" s="41" t="s">
        <v>56</v>
      </c>
      <c r="J13" s="40" t="s">
        <v>57</v>
      </c>
      <c r="K13" s="94"/>
      <c r="L13" s="42" t="s">
        <v>58</v>
      </c>
      <c r="M13" s="42" t="s">
        <v>59</v>
      </c>
      <c r="N13" s="93"/>
      <c r="O13" s="93"/>
      <c r="P13" s="40" t="s">
        <v>60</v>
      </c>
      <c r="Q13" s="40" t="s">
        <v>61</v>
      </c>
      <c r="R13" s="40" t="s">
        <v>60</v>
      </c>
      <c r="S13" s="40" t="s">
        <v>61</v>
      </c>
      <c r="T13" s="8"/>
      <c r="U13" s="8"/>
    </row>
    <row r="14" spans="1:21" s="7" customFormat="1" ht="15" customHeight="1" thickBot="1" x14ac:dyDescent="0.35">
      <c r="A14" s="43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5" t="s">
        <v>62</v>
      </c>
      <c r="Q14" s="45" t="s">
        <v>63</v>
      </c>
      <c r="R14" s="45" t="s">
        <v>64</v>
      </c>
      <c r="S14" s="46" t="s">
        <v>65</v>
      </c>
      <c r="T14" s="8"/>
      <c r="U14" s="8"/>
    </row>
    <row r="15" spans="1:21" s="7" customFormat="1" ht="40.9" customHeight="1" x14ac:dyDescent="0.25">
      <c r="A15" s="27" t="s">
        <v>23</v>
      </c>
      <c r="B15" s="28" t="s">
        <v>24</v>
      </c>
      <c r="C15" s="29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8"/>
      <c r="U15" s="8"/>
    </row>
    <row r="16" spans="1:21" s="7" customFormat="1" ht="30.6" customHeight="1" x14ac:dyDescent="0.25">
      <c r="A16" s="27">
        <v>1</v>
      </c>
      <c r="B16" s="28" t="s">
        <v>25</v>
      </c>
      <c r="C16" s="29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8"/>
      <c r="U16" s="8"/>
    </row>
    <row r="17" spans="1:21" s="7" customFormat="1" ht="51.6" customHeight="1" x14ac:dyDescent="0.25">
      <c r="A17" s="27">
        <v>2</v>
      </c>
      <c r="B17" s="28" t="s">
        <v>26</v>
      </c>
      <c r="C17" s="29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8"/>
      <c r="U17" s="8"/>
    </row>
    <row r="18" spans="1:21" s="7" customFormat="1" ht="40.9" customHeight="1" x14ac:dyDescent="0.25">
      <c r="A18" s="27">
        <v>3</v>
      </c>
      <c r="B18" s="28" t="s">
        <v>27</v>
      </c>
      <c r="C18" s="29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8"/>
      <c r="U18" s="8"/>
    </row>
    <row r="19" spans="1:21" s="7" customFormat="1" ht="54.6" customHeight="1" x14ac:dyDescent="0.25">
      <c r="A19" s="27">
        <v>4</v>
      </c>
      <c r="B19" s="28" t="s">
        <v>28</v>
      </c>
      <c r="C19" s="29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8"/>
      <c r="U19" s="8"/>
    </row>
    <row r="20" spans="1:21" s="7" customFormat="1" ht="40.9" customHeight="1" x14ac:dyDescent="0.25">
      <c r="A20" s="27">
        <v>5</v>
      </c>
      <c r="B20" s="28" t="s">
        <v>29</v>
      </c>
      <c r="C20" s="29"/>
      <c r="D20" s="47">
        <f>D21</f>
        <v>933.92</v>
      </c>
      <c r="E20" s="47"/>
      <c r="F20" s="47">
        <f>F21</f>
        <v>933.92</v>
      </c>
      <c r="G20" s="47"/>
      <c r="H20" s="47"/>
      <c r="I20" s="47">
        <f>I21</f>
        <v>933.92</v>
      </c>
      <c r="J20" s="47"/>
      <c r="K20" s="47">
        <f>K21</f>
        <v>778.26600000000008</v>
      </c>
      <c r="L20" s="47"/>
      <c r="M20" s="47">
        <f>M21</f>
        <v>778.26600000000008</v>
      </c>
      <c r="N20" s="47"/>
      <c r="O20" s="47"/>
      <c r="P20" s="47"/>
      <c r="Q20" s="47"/>
      <c r="R20" s="47"/>
      <c r="S20" s="47"/>
      <c r="T20" s="8"/>
      <c r="U20" s="8"/>
    </row>
    <row r="21" spans="1:21" s="7" customFormat="1" ht="309" customHeight="1" x14ac:dyDescent="0.25">
      <c r="A21" s="31" t="s">
        <v>30</v>
      </c>
      <c r="B21" s="32" t="s">
        <v>31</v>
      </c>
      <c r="C21" s="33" t="s">
        <v>32</v>
      </c>
      <c r="D21" s="47">
        <v>933.92</v>
      </c>
      <c r="E21" s="36" t="s">
        <v>66</v>
      </c>
      <c r="F21" s="47">
        <f>G21+H21+I21+J21</f>
        <v>933.92</v>
      </c>
      <c r="G21" s="47"/>
      <c r="H21" s="47"/>
      <c r="I21" s="47">
        <v>933.92</v>
      </c>
      <c r="J21" s="47"/>
      <c r="K21" s="47">
        <v>778.26600000000008</v>
      </c>
      <c r="L21" s="47" t="s">
        <v>67</v>
      </c>
      <c r="M21" s="47">
        <v>778.26600000000008</v>
      </c>
      <c r="N21" s="48" t="s">
        <v>68</v>
      </c>
      <c r="O21" s="49" t="s">
        <v>69</v>
      </c>
      <c r="P21" s="49" t="s">
        <v>69</v>
      </c>
      <c r="Q21" s="49" t="s">
        <v>69</v>
      </c>
      <c r="R21" s="49" t="s">
        <v>69</v>
      </c>
      <c r="S21" s="49" t="s">
        <v>69</v>
      </c>
      <c r="T21" s="8"/>
      <c r="U21" s="8"/>
    </row>
    <row r="22" spans="1:21" s="7" customFormat="1" ht="15" customHeight="1" x14ac:dyDescent="0.3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1"/>
      <c r="Q22" s="51"/>
      <c r="R22" s="51"/>
      <c r="S22" s="51"/>
      <c r="T22" s="8"/>
      <c r="U22" s="8"/>
    </row>
  </sheetData>
  <mergeCells count="19">
    <mergeCell ref="L11:M12"/>
    <mergeCell ref="N11:N13"/>
    <mergeCell ref="O11:O13"/>
    <mergeCell ref="P11:S11"/>
    <mergeCell ref="P12:Q12"/>
    <mergeCell ref="R12:S12"/>
    <mergeCell ref="F11:J12"/>
    <mergeCell ref="A4:S4"/>
    <mergeCell ref="A5:S5"/>
    <mergeCell ref="A6:S6"/>
    <mergeCell ref="A7:S7"/>
    <mergeCell ref="A9:S9"/>
    <mergeCell ref="A10:R10"/>
    <mergeCell ref="A11:A13"/>
    <mergeCell ref="B11:B13"/>
    <mergeCell ref="C11:C13"/>
    <mergeCell ref="D11:D13"/>
    <mergeCell ref="E11:E13"/>
    <mergeCell ref="K11:K13"/>
  </mergeCells>
  <pageMargins left="0.70866141732283472" right="0.70866141732283472" top="0.74803149606299213" bottom="0.74803149606299213" header="0.31496062992125984" footer="0.31496062992125984"/>
  <pageSetup paperSize="9" scale="3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19"/>
  <sheetViews>
    <sheetView workbookViewId="0">
      <selection activeCell="D31" sqref="D31"/>
    </sheetView>
  </sheetViews>
  <sheetFormatPr defaultColWidth="9.140625" defaultRowHeight="15" x14ac:dyDescent="0.25"/>
  <cols>
    <col min="1" max="1" width="12" customWidth="1"/>
    <col min="2" max="2" width="42.140625" customWidth="1"/>
    <col min="3" max="3" width="26.5703125" customWidth="1"/>
    <col min="4" max="4" width="21.5703125" customWidth="1"/>
    <col min="5" max="5" width="12.42578125" customWidth="1"/>
    <col min="6" max="6" width="14" customWidth="1"/>
    <col min="7" max="7" width="10.85546875" customWidth="1"/>
    <col min="8" max="9" width="12.28515625" customWidth="1"/>
  </cols>
  <sheetData>
    <row r="4" spans="1:9" ht="18.75" customHeight="1" x14ac:dyDescent="0.35">
      <c r="A4" s="52"/>
      <c r="B4" s="9"/>
      <c r="C4" s="9"/>
      <c r="D4" s="9"/>
      <c r="E4" s="9"/>
      <c r="F4" s="9"/>
      <c r="G4" s="9"/>
      <c r="H4" s="9"/>
      <c r="I4" s="9"/>
    </row>
    <row r="5" spans="1:9" ht="15.75" customHeight="1" x14ac:dyDescent="0.3">
      <c r="A5" s="102" t="s">
        <v>70</v>
      </c>
      <c r="B5" s="102"/>
      <c r="C5" s="102"/>
      <c r="D5" s="102"/>
      <c r="E5" s="102"/>
      <c r="F5" s="102"/>
      <c r="G5" s="102"/>
      <c r="H5" s="102"/>
      <c r="I5" s="102"/>
    </row>
    <row r="6" spans="1:9" ht="15.75" customHeight="1" x14ac:dyDescent="0.3">
      <c r="A6" s="84" t="s">
        <v>1</v>
      </c>
      <c r="B6" s="84"/>
      <c r="C6" s="84"/>
      <c r="D6" s="84"/>
      <c r="E6" s="84"/>
      <c r="F6" s="84"/>
      <c r="G6" s="84"/>
      <c r="H6" s="9"/>
      <c r="I6" s="9"/>
    </row>
    <row r="7" spans="1:9" ht="15.75" customHeight="1" x14ac:dyDescent="0.3">
      <c r="A7" s="90" t="s">
        <v>2</v>
      </c>
      <c r="B7" s="90"/>
      <c r="C7" s="90"/>
      <c r="D7" s="90"/>
      <c r="E7" s="90"/>
      <c r="F7" s="90"/>
      <c r="G7" s="90"/>
      <c r="H7" s="9"/>
      <c r="I7" s="9"/>
    </row>
    <row r="8" spans="1:9" ht="15.75" customHeight="1" x14ac:dyDescent="0.3">
      <c r="A8" s="86" t="s">
        <v>43</v>
      </c>
      <c r="B8" s="86"/>
      <c r="C8" s="86"/>
      <c r="D8" s="86"/>
      <c r="E8" s="86"/>
      <c r="F8" s="86"/>
      <c r="G8" s="86"/>
      <c r="H8" s="9"/>
      <c r="I8" s="9"/>
    </row>
    <row r="9" spans="1:9" ht="15.75" customHeight="1" x14ac:dyDescent="0.35">
      <c r="A9" s="103"/>
      <c r="B9" s="103"/>
      <c r="C9" s="103"/>
      <c r="D9" s="103"/>
      <c r="E9" s="103"/>
      <c r="F9" s="103"/>
      <c r="G9" s="103"/>
      <c r="H9" s="9"/>
      <c r="I9" s="9"/>
    </row>
    <row r="10" spans="1:9" ht="15.75" customHeight="1" x14ac:dyDescent="0.3">
      <c r="A10" s="87" t="s">
        <v>4</v>
      </c>
      <c r="B10" s="87"/>
      <c r="C10" s="87"/>
      <c r="D10" s="87"/>
      <c r="E10" s="87"/>
      <c r="F10" s="87"/>
      <c r="G10" s="87"/>
      <c r="H10" s="9"/>
      <c r="I10" s="9"/>
    </row>
    <row r="11" spans="1:9" s="53" customFormat="1" ht="15" customHeight="1" thickBot="1" x14ac:dyDescent="0.35"/>
    <row r="12" spans="1:9" s="54" customFormat="1" ht="34.5" customHeight="1" thickBot="1" x14ac:dyDescent="0.3">
      <c r="A12" s="92" t="s">
        <v>71</v>
      </c>
      <c r="B12" s="95" t="s">
        <v>72</v>
      </c>
      <c r="C12" s="96" t="s">
        <v>73</v>
      </c>
      <c r="D12" s="98" t="s">
        <v>74</v>
      </c>
      <c r="E12" s="99" t="s">
        <v>75</v>
      </c>
      <c r="F12" s="100"/>
      <c r="G12" s="100"/>
      <c r="H12" s="100"/>
      <c r="I12" s="101"/>
    </row>
    <row r="13" spans="1:9" s="53" customFormat="1" ht="34.5" customHeight="1" thickBot="1" x14ac:dyDescent="0.3">
      <c r="A13" s="92"/>
      <c r="B13" s="95"/>
      <c r="C13" s="97"/>
      <c r="D13" s="95"/>
      <c r="E13" s="55" t="s">
        <v>76</v>
      </c>
      <c r="F13" s="55" t="s">
        <v>77</v>
      </c>
      <c r="G13" s="55" t="s">
        <v>78</v>
      </c>
      <c r="H13" s="55" t="s">
        <v>79</v>
      </c>
      <c r="I13" s="55" t="s">
        <v>80</v>
      </c>
    </row>
    <row r="14" spans="1:9" s="53" customFormat="1" ht="15.75" customHeight="1" thickBot="1" x14ac:dyDescent="0.35">
      <c r="A14" s="56">
        <v>1</v>
      </c>
      <c r="B14" s="57">
        <v>2</v>
      </c>
      <c r="C14" s="56">
        <v>3</v>
      </c>
      <c r="D14" s="57">
        <v>4</v>
      </c>
      <c r="E14" s="58" t="s">
        <v>81</v>
      </c>
      <c r="F14" s="59" t="s">
        <v>82</v>
      </c>
      <c r="G14" s="58" t="s">
        <v>83</v>
      </c>
      <c r="H14" s="59" t="s">
        <v>84</v>
      </c>
      <c r="I14" s="58" t="s">
        <v>85</v>
      </c>
    </row>
    <row r="15" spans="1:9" s="8" customFormat="1" ht="114" customHeight="1" thickBot="1" x14ac:dyDescent="0.3">
      <c r="A15" s="60">
        <v>1</v>
      </c>
      <c r="B15" s="61" t="s">
        <v>86</v>
      </c>
      <c r="C15" s="61" t="s">
        <v>87</v>
      </c>
      <c r="D15" s="57" t="s">
        <v>88</v>
      </c>
      <c r="E15" s="57">
        <v>1.0389999999999999</v>
      </c>
      <c r="F15" s="62">
        <v>1.04</v>
      </c>
      <c r="G15" s="62">
        <v>1.04</v>
      </c>
      <c r="H15" s="62">
        <v>1.04</v>
      </c>
      <c r="I15" s="62">
        <v>1.04</v>
      </c>
    </row>
    <row r="16" spans="1:9" s="8" customFormat="1" ht="74.25" hidden="1" customHeight="1" thickBot="1" x14ac:dyDescent="0.35">
      <c r="A16" s="60">
        <v>2</v>
      </c>
      <c r="B16" s="61" t="s">
        <v>89</v>
      </c>
      <c r="C16" s="61"/>
      <c r="D16" s="61"/>
      <c r="E16" s="61"/>
      <c r="F16" s="61"/>
      <c r="G16" s="63"/>
    </row>
    <row r="17" spans="1:7" s="8" customFormat="1" ht="66" hidden="1" customHeight="1" thickBot="1" x14ac:dyDescent="0.35">
      <c r="A17"/>
      <c r="B17" s="61" t="s">
        <v>89</v>
      </c>
      <c r="C17" s="61"/>
      <c r="D17" s="61"/>
      <c r="E17" s="61"/>
      <c r="F17" s="61"/>
      <c r="G17" s="63"/>
    </row>
    <row r="18" spans="1:7" s="8" customFormat="1" ht="39" hidden="1" customHeight="1" thickBot="1" x14ac:dyDescent="0.35">
      <c r="A18" s="64" t="s">
        <v>90</v>
      </c>
      <c r="B18" s="61" t="s">
        <v>90</v>
      </c>
      <c r="C18" s="61"/>
      <c r="D18" s="61"/>
      <c r="E18" s="61"/>
      <c r="F18" s="61"/>
      <c r="G18" s="63"/>
    </row>
    <row r="19" spans="1:7" ht="18" x14ac:dyDescent="0.35">
      <c r="A19" s="52"/>
      <c r="B19" s="9"/>
      <c r="C19" s="9"/>
      <c r="D19" s="9"/>
      <c r="E19" s="9"/>
      <c r="F19" s="9"/>
      <c r="G19" s="9"/>
    </row>
  </sheetData>
  <mergeCells count="11">
    <mergeCell ref="A10:G10"/>
    <mergeCell ref="A5:I5"/>
    <mergeCell ref="A6:G6"/>
    <mergeCell ref="A7:G7"/>
    <mergeCell ref="A8:G8"/>
    <mergeCell ref="A9:G9"/>
    <mergeCell ref="A12:A13"/>
    <mergeCell ref="B12:B13"/>
    <mergeCell ref="C12:C13"/>
    <mergeCell ref="D12:D13"/>
    <mergeCell ref="E12:I12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5" zoomScaleNormal="85" zoomScaleSheetLayoutView="85" workbookViewId="0"/>
  </sheetViews>
  <sheetFormatPr defaultColWidth="9.140625" defaultRowHeight="15" x14ac:dyDescent="0.25"/>
  <cols>
    <col min="1" max="1" width="8.140625" bestFit="1" customWidth="1"/>
    <col min="2" max="2" width="41.140625" customWidth="1"/>
    <col min="3" max="3" width="63.7109375" customWidth="1"/>
    <col min="4" max="4" width="49.7109375" style="75" customWidth="1"/>
    <col min="5" max="5" width="12.42578125" customWidth="1"/>
    <col min="6" max="6" width="14" customWidth="1"/>
    <col min="7" max="9" width="12.28515625" customWidth="1"/>
  </cols>
  <sheetData>
    <row r="1" spans="1:9" ht="15.75" x14ac:dyDescent="0.25">
      <c r="I1" s="73" t="s">
        <v>93</v>
      </c>
    </row>
    <row r="2" spans="1:9" ht="15.75" x14ac:dyDescent="0.25">
      <c r="I2" s="74" t="s">
        <v>40</v>
      </c>
    </row>
    <row r="3" spans="1:9" ht="15.75" x14ac:dyDescent="0.25">
      <c r="I3" s="74" t="s">
        <v>41</v>
      </c>
    </row>
    <row r="4" spans="1:9" ht="18.75" customHeight="1" x14ac:dyDescent="0.3">
      <c r="A4" s="102" t="s">
        <v>94</v>
      </c>
      <c r="B4" s="102"/>
      <c r="C4" s="102"/>
      <c r="D4" s="102"/>
      <c r="E4" s="102"/>
      <c r="F4" s="102"/>
      <c r="G4" s="102"/>
      <c r="H4" s="102"/>
      <c r="I4" s="102"/>
    </row>
    <row r="5" spans="1:9" ht="15.75" customHeight="1" x14ac:dyDescent="0.3">
      <c r="A5" s="102" t="s">
        <v>91</v>
      </c>
      <c r="B5" s="102"/>
      <c r="C5" s="102"/>
      <c r="D5" s="102"/>
      <c r="E5" s="102"/>
      <c r="F5" s="102"/>
      <c r="G5" s="102"/>
      <c r="H5" s="102"/>
      <c r="I5" s="102"/>
    </row>
    <row r="6" spans="1:9" ht="15.75" customHeight="1" x14ac:dyDescent="0.25">
      <c r="A6" s="84"/>
      <c r="B6" s="84"/>
      <c r="C6" s="84"/>
      <c r="D6" s="84"/>
      <c r="E6" s="84"/>
      <c r="F6" s="84"/>
      <c r="G6" s="84"/>
      <c r="H6" s="84"/>
      <c r="I6" s="84"/>
    </row>
    <row r="7" spans="1:9" ht="15.75" customHeight="1" x14ac:dyDescent="0.3">
      <c r="A7" s="104" t="s">
        <v>2</v>
      </c>
      <c r="B7" s="104"/>
      <c r="C7" s="104"/>
      <c r="D7" s="104"/>
      <c r="E7" s="104"/>
      <c r="F7" s="104"/>
      <c r="G7" s="104"/>
      <c r="H7" s="104"/>
      <c r="I7" s="104"/>
    </row>
    <row r="8" spans="1:9" ht="15.75" customHeight="1" x14ac:dyDescent="0.25">
      <c r="A8" s="86" t="s">
        <v>43</v>
      </c>
      <c r="B8" s="86"/>
      <c r="C8" s="86"/>
      <c r="D8" s="86"/>
      <c r="E8" s="86"/>
      <c r="F8" s="86"/>
      <c r="G8" s="86"/>
      <c r="H8" s="86"/>
      <c r="I8" s="86"/>
    </row>
    <row r="9" spans="1:9" ht="15.75" customHeight="1" x14ac:dyDescent="0.3">
      <c r="A9" s="103"/>
      <c r="B9" s="103"/>
      <c r="C9" s="103"/>
      <c r="D9" s="103"/>
      <c r="E9" s="103"/>
      <c r="F9" s="103"/>
      <c r="G9" s="9"/>
      <c r="H9" s="9"/>
      <c r="I9" s="9"/>
    </row>
    <row r="10" spans="1:9" ht="15.75" customHeight="1" x14ac:dyDescent="0.3">
      <c r="A10" s="87" t="s">
        <v>95</v>
      </c>
      <c r="B10" s="87"/>
      <c r="C10" s="87"/>
      <c r="D10" s="87"/>
      <c r="E10" s="87"/>
      <c r="F10" s="87"/>
      <c r="G10" s="87"/>
      <c r="H10" s="87"/>
      <c r="I10" s="87"/>
    </row>
    <row r="11" spans="1:9" s="53" customFormat="1" ht="15" customHeight="1" thickBot="1" x14ac:dyDescent="0.3">
      <c r="D11" s="76"/>
    </row>
    <row r="12" spans="1:9" s="54" customFormat="1" ht="18.75" x14ac:dyDescent="0.25">
      <c r="A12" s="105" t="s">
        <v>71</v>
      </c>
      <c r="B12" s="107" t="s">
        <v>72</v>
      </c>
      <c r="C12" s="107" t="s">
        <v>73</v>
      </c>
      <c r="D12" s="107" t="s">
        <v>74</v>
      </c>
      <c r="E12" s="107" t="s">
        <v>75</v>
      </c>
      <c r="F12" s="107"/>
      <c r="G12" s="107"/>
      <c r="H12" s="109"/>
      <c r="I12" s="110"/>
    </row>
    <row r="13" spans="1:9" s="53" customFormat="1" ht="41.25" customHeight="1" thickBot="1" x14ac:dyDescent="0.3">
      <c r="A13" s="106"/>
      <c r="B13" s="108"/>
      <c r="C13" s="108"/>
      <c r="D13" s="108"/>
      <c r="E13" s="78">
        <v>2024</v>
      </c>
      <c r="F13" s="78">
        <v>2025</v>
      </c>
      <c r="G13" s="78">
        <v>2026</v>
      </c>
      <c r="H13" s="78">
        <v>2027</v>
      </c>
      <c r="I13" s="71">
        <v>2028</v>
      </c>
    </row>
    <row r="14" spans="1:9" s="53" customFormat="1" ht="19.5" customHeight="1" thickBot="1" x14ac:dyDescent="0.3">
      <c r="A14" s="67">
        <v>1</v>
      </c>
      <c r="B14" s="68">
        <v>2</v>
      </c>
      <c r="C14" s="66">
        <v>3</v>
      </c>
      <c r="D14" s="68">
        <v>4</v>
      </c>
      <c r="E14" s="69" t="s">
        <v>81</v>
      </c>
      <c r="F14" s="69" t="s">
        <v>82</v>
      </c>
      <c r="G14" s="69" t="s">
        <v>84</v>
      </c>
      <c r="H14" s="69" t="s">
        <v>85</v>
      </c>
      <c r="I14" s="70" t="s">
        <v>92</v>
      </c>
    </row>
    <row r="15" spans="1:9" s="8" customFormat="1" ht="168" customHeight="1" thickBot="1" x14ac:dyDescent="0.3">
      <c r="A15" s="65">
        <v>1</v>
      </c>
      <c r="B15" s="72" t="s">
        <v>86</v>
      </c>
      <c r="C15" s="72" t="s">
        <v>96</v>
      </c>
      <c r="D15" s="77" t="s">
        <v>97</v>
      </c>
      <c r="E15" s="79">
        <v>108.45</v>
      </c>
      <c r="F15" s="80">
        <v>108.97</v>
      </c>
      <c r="G15" s="80">
        <v>105.12</v>
      </c>
      <c r="H15" s="80">
        <v>104.01</v>
      </c>
      <c r="I15" s="81">
        <v>103.98</v>
      </c>
    </row>
  </sheetData>
  <mergeCells count="12">
    <mergeCell ref="A12:A13"/>
    <mergeCell ref="B12:B13"/>
    <mergeCell ref="C12:C13"/>
    <mergeCell ref="D12:D13"/>
    <mergeCell ref="E12:I12"/>
    <mergeCell ref="A4:I4"/>
    <mergeCell ref="A10:I10"/>
    <mergeCell ref="A8:I8"/>
    <mergeCell ref="A7:I7"/>
    <mergeCell ref="A6:I6"/>
    <mergeCell ref="A5:I5"/>
    <mergeCell ref="A9:F9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места расположения</vt:lpstr>
      <vt:lpstr>обоснование необходимости</vt:lpstr>
      <vt:lpstr>индексы дефляторы</vt:lpstr>
      <vt:lpstr>Форма 17</vt:lpstr>
      <vt:lpstr>'места расположения'!Область_печати</vt:lpstr>
      <vt:lpstr>'обоснование необходимости'!Область_печати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Калашникова</dc:creator>
  <cp:lastModifiedBy>Шепелев В</cp:lastModifiedBy>
  <dcterms:created xsi:type="dcterms:W3CDTF">2021-09-28T13:00:52Z</dcterms:created>
  <dcterms:modified xsi:type="dcterms:W3CDTF">2026-04-16T11:32:21Z</dcterms:modified>
</cp:coreProperties>
</file>